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guv.sharepoint.com/sites/B-EUVerfahren-26_EU_012ChemikalienundBiostoffeIPA/Shared Documents/2 Vergabeunterlagen/260605 Version 1/DTVP/"/>
    </mc:Choice>
  </mc:AlternateContent>
  <xr:revisionPtr revIDLastSave="181" documentId="13_ncr:1_{11275B1A-5373-48CA-A5B9-DDD737AE6B9D}" xr6:coauthVersionLast="47" xr6:coauthVersionMax="47" xr10:uidLastSave="{5E8D40E1-31C1-46E5-8C41-FB5E08291989}"/>
  <bookViews>
    <workbookView xWindow="28680" yWindow="-120" windowWidth="29040" windowHeight="15720" xr2:uid="{00000000-000D-0000-FFFF-FFFF00000000}"/>
  </bookViews>
  <sheets>
    <sheet name="Übersicht" sheetId="21" r:id="rId1"/>
    <sheet name="Rabattgruppen" sheetId="4" r:id="rId2"/>
    <sheet name="Los 1 Chemikalien Standard" sheetId="1" r:id="rId3"/>
    <sheet name="Los 2 Santa Cruz" sheetId="6" r:id="rId4"/>
    <sheet name="Los 3 Aristo Pharma" sheetId="7" r:id="rId5"/>
    <sheet name="Los 4 Invicon" sheetId="8" r:id="rId6"/>
    <sheet name="Los 5 Biochemie Standard" sheetId="2" r:id="rId7"/>
    <sheet name="Los 6 BAG" sheetId="9" r:id="rId8"/>
    <sheet name="Los 7 DLD" sheetId="10" r:id="rId9"/>
    <sheet name="Los 8 VIXEN" sheetId="11" r:id="rId10"/>
    <sheet name="Los 9 Indoor Biotech" sheetId="12" r:id="rId11"/>
    <sheet name="Los 10 Illumina" sheetId="13" r:id="rId12"/>
    <sheet name="Los 11 Progema" sheetId="14" r:id="rId13"/>
    <sheet name="Los 12 Abcam" sheetId="15" r:id="rId14"/>
    <sheet name="Los 13 Bio Rad" sheetId="16" r:id="rId15"/>
    <sheet name="Los 14 Becton Dickinson" sheetId="17" r:id="rId16"/>
    <sheet name="Los 15 Fujirebio" sheetId="18" r:id="rId17"/>
    <sheet name="Los 16 Tecan" sheetId="19" r:id="rId18"/>
    <sheet name="Los 17 Allergene" sheetId="20" r:id="rId19"/>
  </sheets>
  <definedNames>
    <definedName name="_xlnm._FilterDatabase" localSheetId="2">'Los 1 Chemikalien Standard'!$A$2:$D$59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1" l="1"/>
  <c r="E19" i="21"/>
  <c r="E20" i="21"/>
  <c r="E21" i="21"/>
  <c r="E22" i="21"/>
  <c r="E34" i="21" l="1"/>
  <c r="E33" i="21"/>
  <c r="E32" i="21"/>
  <c r="E31" i="21"/>
  <c r="E30" i="21"/>
  <c r="E29" i="21"/>
  <c r="E28" i="21"/>
  <c r="E27" i="21"/>
  <c r="E26" i="21"/>
  <c r="E25" i="21"/>
  <c r="E24" i="21"/>
  <c r="E23" i="21"/>
  <c r="H5" i="20"/>
  <c r="I5" i="20" s="1"/>
  <c r="H6" i="20"/>
  <c r="I6" i="20" s="1"/>
  <c r="H7" i="20"/>
  <c r="I7" i="20" s="1"/>
  <c r="H8" i="20"/>
  <c r="I8" i="20" s="1"/>
  <c r="H9" i="20"/>
  <c r="I9" i="20" s="1"/>
  <c r="H10" i="20"/>
  <c r="I10" i="20" s="1"/>
  <c r="H11" i="20"/>
  <c r="I11" i="20" s="1"/>
  <c r="H12" i="20"/>
  <c r="I12" i="20" s="1"/>
  <c r="H13" i="20"/>
  <c r="I13" i="20" s="1"/>
  <c r="H14" i="20"/>
  <c r="I14" i="20" s="1"/>
  <c r="H15" i="20"/>
  <c r="I15" i="20" s="1"/>
  <c r="H16" i="20"/>
  <c r="I16" i="20" s="1"/>
  <c r="H17" i="20"/>
  <c r="I17" i="20" s="1"/>
  <c r="H18" i="20"/>
  <c r="I18" i="20" s="1"/>
  <c r="H19" i="20"/>
  <c r="I19" i="20" s="1"/>
  <c r="H20" i="20"/>
  <c r="I20" i="20" s="1"/>
  <c r="H21" i="20"/>
  <c r="I21" i="20"/>
  <c r="H22" i="20"/>
  <c r="I22" i="20" s="1"/>
  <c r="H23" i="20"/>
  <c r="I23" i="20" s="1"/>
  <c r="H24" i="20"/>
  <c r="I24" i="20" s="1"/>
  <c r="H25" i="20"/>
  <c r="I25" i="20" s="1"/>
  <c r="H26" i="20"/>
  <c r="I26" i="20" s="1"/>
  <c r="H27" i="20"/>
  <c r="I27" i="20" s="1"/>
  <c r="H28" i="20"/>
  <c r="I28" i="20" s="1"/>
  <c r="H29" i="20"/>
  <c r="I29" i="20" s="1"/>
  <c r="H30" i="20"/>
  <c r="I30" i="20" s="1"/>
  <c r="H31" i="20"/>
  <c r="I31" i="20" s="1"/>
  <c r="H32" i="20"/>
  <c r="I32" i="20" s="1"/>
  <c r="H33" i="20"/>
  <c r="I33" i="20" s="1"/>
  <c r="H34" i="20"/>
  <c r="I34" i="20" s="1"/>
  <c r="H35" i="20"/>
  <c r="I35" i="20" s="1"/>
  <c r="H36" i="20"/>
  <c r="I36" i="20" s="1"/>
  <c r="H37" i="20"/>
  <c r="I37" i="20" s="1"/>
  <c r="H38" i="20"/>
  <c r="I38" i="20" s="1"/>
  <c r="H39" i="20"/>
  <c r="I39" i="20" s="1"/>
  <c r="H40" i="20"/>
  <c r="I40" i="20" s="1"/>
  <c r="H41" i="20"/>
  <c r="I41" i="20" s="1"/>
  <c r="H42" i="20"/>
  <c r="I42" i="20" s="1"/>
  <c r="H43" i="20"/>
  <c r="I43" i="20" s="1"/>
  <c r="H44" i="20"/>
  <c r="I44" i="20" s="1"/>
  <c r="H45" i="20"/>
  <c r="I45" i="20" s="1"/>
  <c r="H46" i="20"/>
  <c r="I46" i="20" s="1"/>
  <c r="H47" i="20"/>
  <c r="I47" i="20" s="1"/>
  <c r="H48" i="20"/>
  <c r="I48" i="20" s="1"/>
  <c r="H49" i="20"/>
  <c r="I49" i="20" s="1"/>
  <c r="H50" i="20"/>
  <c r="I50" i="20" s="1"/>
  <c r="H51" i="20"/>
  <c r="I51" i="20" s="1"/>
  <c r="H52" i="20"/>
  <c r="I52" i="20" s="1"/>
  <c r="H53" i="20"/>
  <c r="I53" i="20" s="1"/>
  <c r="H54" i="20"/>
  <c r="I54" i="20" s="1"/>
  <c r="H55" i="20"/>
  <c r="I55" i="20" s="1"/>
  <c r="H56" i="20"/>
  <c r="I56" i="20" s="1"/>
  <c r="H57" i="20"/>
  <c r="I57" i="20" s="1"/>
  <c r="H58" i="20"/>
  <c r="I58" i="20" s="1"/>
  <c r="H59" i="20"/>
  <c r="I59" i="20" s="1"/>
  <c r="H60" i="20"/>
  <c r="I60" i="20" s="1"/>
  <c r="H61" i="20"/>
  <c r="I61" i="20" s="1"/>
  <c r="H62" i="20"/>
  <c r="I62" i="20" s="1"/>
  <c r="H63" i="20"/>
  <c r="I63" i="20" s="1"/>
  <c r="H64" i="20"/>
  <c r="I64" i="20" s="1"/>
  <c r="H65" i="20"/>
  <c r="I65" i="20" s="1"/>
  <c r="H66" i="20"/>
  <c r="I66" i="20" s="1"/>
  <c r="H67" i="20"/>
  <c r="I67" i="20" s="1"/>
  <c r="H68" i="20"/>
  <c r="I68" i="20" s="1"/>
  <c r="H69" i="20"/>
  <c r="I69" i="20" s="1"/>
  <c r="H70" i="20"/>
  <c r="I70" i="20" s="1"/>
  <c r="H71" i="20"/>
  <c r="I71" i="20" s="1"/>
  <c r="H72" i="20"/>
  <c r="I72" i="20" s="1"/>
  <c r="H73" i="20"/>
  <c r="I73" i="20" s="1"/>
  <c r="H74" i="20"/>
  <c r="I74" i="20" s="1"/>
  <c r="H75" i="20"/>
  <c r="I75" i="20" s="1"/>
  <c r="H76" i="20"/>
  <c r="I76" i="20" s="1"/>
  <c r="H77" i="20"/>
  <c r="I77" i="20" s="1"/>
  <c r="H78" i="20"/>
  <c r="I78" i="20" s="1"/>
  <c r="H79" i="20"/>
  <c r="I79" i="20" s="1"/>
  <c r="H80" i="20"/>
  <c r="I80" i="20" s="1"/>
  <c r="H81" i="20"/>
  <c r="I81" i="20" s="1"/>
  <c r="H82" i="20"/>
  <c r="I82" i="20" s="1"/>
  <c r="H83" i="20"/>
  <c r="I83" i="20" s="1"/>
  <c r="H84" i="20"/>
  <c r="I84" i="20" s="1"/>
  <c r="H85" i="20"/>
  <c r="I85" i="20" s="1"/>
  <c r="H86" i="20"/>
  <c r="I86" i="20" s="1"/>
  <c r="H87" i="20"/>
  <c r="I87" i="20" s="1"/>
  <c r="H88" i="20"/>
  <c r="I88" i="20" s="1"/>
  <c r="H89" i="20"/>
  <c r="I89" i="20" s="1"/>
  <c r="H90" i="20"/>
  <c r="I90" i="20" s="1"/>
  <c r="H91" i="20"/>
  <c r="I91" i="20" s="1"/>
  <c r="H92" i="20"/>
  <c r="I92" i="20" s="1"/>
  <c r="H93" i="20"/>
  <c r="I93" i="20" s="1"/>
  <c r="H94" i="20"/>
  <c r="I94" i="20" s="1"/>
  <c r="H95" i="20"/>
  <c r="I95" i="20" s="1"/>
  <c r="H96" i="20"/>
  <c r="I96" i="20" s="1"/>
  <c r="H97" i="20"/>
  <c r="I97" i="20" s="1"/>
  <c r="H98" i="20"/>
  <c r="I98" i="20" s="1"/>
  <c r="H99" i="20"/>
  <c r="I99" i="20" s="1"/>
  <c r="H100" i="20"/>
  <c r="I100" i="20" s="1"/>
  <c r="H4" i="20"/>
  <c r="I4" i="20" s="1"/>
  <c r="H3" i="20"/>
  <c r="I3" i="20" s="1"/>
  <c r="H4" i="19"/>
  <c r="I4" i="19" s="1"/>
  <c r="H3" i="19"/>
  <c r="I3" i="19" s="1"/>
  <c r="H17" i="18"/>
  <c r="I17" i="18" s="1"/>
  <c r="H16" i="18"/>
  <c r="I16" i="18" s="1"/>
  <c r="H15" i="18"/>
  <c r="I15" i="18" s="1"/>
  <c r="H14" i="18"/>
  <c r="I14" i="18" s="1"/>
  <c r="H13" i="18"/>
  <c r="I13" i="18" s="1"/>
  <c r="H12" i="18"/>
  <c r="I12" i="18" s="1"/>
  <c r="H11" i="18"/>
  <c r="I11" i="18" s="1"/>
  <c r="H10" i="18"/>
  <c r="I10" i="18" s="1"/>
  <c r="H9" i="18"/>
  <c r="I9" i="18" s="1"/>
  <c r="H8" i="18"/>
  <c r="I8" i="18" s="1"/>
  <c r="H7" i="18"/>
  <c r="I7" i="18" s="1"/>
  <c r="H6" i="18"/>
  <c r="I6" i="18" s="1"/>
  <c r="H5" i="18"/>
  <c r="I5" i="18" s="1"/>
  <c r="H4" i="18"/>
  <c r="I4" i="18" s="1"/>
  <c r="H3" i="18"/>
  <c r="I3" i="18" s="1"/>
  <c r="H4" i="17"/>
  <c r="I4" i="17" s="1"/>
  <c r="H5" i="17"/>
  <c r="I5" i="17" s="1"/>
  <c r="H6" i="17"/>
  <c r="I6" i="17" s="1"/>
  <c r="H7" i="17"/>
  <c r="I7" i="17" s="1"/>
  <c r="H8" i="17"/>
  <c r="I8" i="17" s="1"/>
  <c r="H9" i="17"/>
  <c r="I9" i="17" s="1"/>
  <c r="H10" i="17"/>
  <c r="I10" i="17" s="1"/>
  <c r="H11" i="17"/>
  <c r="I11" i="17" s="1"/>
  <c r="H12" i="17"/>
  <c r="I12" i="17" s="1"/>
  <c r="H13" i="17"/>
  <c r="I13" i="17" s="1"/>
  <c r="H14" i="17"/>
  <c r="I14" i="17" s="1"/>
  <c r="H15" i="17"/>
  <c r="I15" i="17" s="1"/>
  <c r="H16" i="17"/>
  <c r="I16" i="17" s="1"/>
  <c r="H17" i="17"/>
  <c r="I17" i="17" s="1"/>
  <c r="H18" i="17"/>
  <c r="I18" i="17" s="1"/>
  <c r="H19" i="17"/>
  <c r="I19" i="17" s="1"/>
  <c r="H20" i="17"/>
  <c r="I20" i="17" s="1"/>
  <c r="H21" i="17"/>
  <c r="I21" i="17" s="1"/>
  <c r="H22" i="17"/>
  <c r="I22" i="17" s="1"/>
  <c r="H23" i="17"/>
  <c r="I23" i="17" s="1"/>
  <c r="H24" i="17"/>
  <c r="I24" i="17" s="1"/>
  <c r="H25" i="17"/>
  <c r="I25" i="17" s="1"/>
  <c r="H26" i="17"/>
  <c r="I26" i="17" s="1"/>
  <c r="H3" i="17"/>
  <c r="I3" i="17" s="1"/>
  <c r="H11" i="16"/>
  <c r="I11" i="16" s="1"/>
  <c r="H10" i="16"/>
  <c r="I10" i="16" s="1"/>
  <c r="H9" i="16"/>
  <c r="I9" i="16" s="1"/>
  <c r="H8" i="16"/>
  <c r="I8" i="16" s="1"/>
  <c r="H7" i="16"/>
  <c r="I7" i="16" s="1"/>
  <c r="H6" i="16"/>
  <c r="I6" i="16" s="1"/>
  <c r="H5" i="16"/>
  <c r="I5" i="16" s="1"/>
  <c r="H4" i="16"/>
  <c r="I4" i="16" s="1"/>
  <c r="H3" i="16"/>
  <c r="I3" i="16" s="1"/>
  <c r="H9" i="15"/>
  <c r="I9" i="15" s="1"/>
  <c r="H10" i="15"/>
  <c r="I10" i="15" s="1"/>
  <c r="H11" i="15"/>
  <c r="I11" i="15" s="1"/>
  <c r="H12" i="15"/>
  <c r="I12" i="15" s="1"/>
  <c r="H13" i="15"/>
  <c r="I13" i="15" s="1"/>
  <c r="H14" i="15"/>
  <c r="I14" i="15" s="1"/>
  <c r="H15" i="15"/>
  <c r="I15" i="15" s="1"/>
  <c r="H8" i="15"/>
  <c r="I8" i="15" s="1"/>
  <c r="H7" i="15"/>
  <c r="I7" i="15" s="1"/>
  <c r="H6" i="15"/>
  <c r="I6" i="15" s="1"/>
  <c r="H5" i="15"/>
  <c r="I5" i="15" s="1"/>
  <c r="H4" i="15"/>
  <c r="I4" i="15" s="1"/>
  <c r="H3" i="15"/>
  <c r="I3" i="15" s="1"/>
  <c r="H4" i="14"/>
  <c r="I4" i="14" s="1"/>
  <c r="H5" i="14"/>
  <c r="I5" i="14" s="1"/>
  <c r="H6" i="14"/>
  <c r="I6" i="14" s="1"/>
  <c r="H7" i="14"/>
  <c r="I7" i="14" s="1"/>
  <c r="H8" i="14"/>
  <c r="I8" i="14" s="1"/>
  <c r="H3" i="14"/>
  <c r="I3" i="14" s="1"/>
  <c r="H5" i="13"/>
  <c r="I5" i="13" s="1"/>
  <c r="H4" i="13"/>
  <c r="I4" i="13" s="1"/>
  <c r="H3" i="13"/>
  <c r="I3" i="13" s="1"/>
  <c r="H4" i="12"/>
  <c r="I4" i="12" s="1"/>
  <c r="H5" i="12"/>
  <c r="I5" i="12" s="1"/>
  <c r="H6" i="12"/>
  <c r="I6" i="12" s="1"/>
  <c r="H7" i="12"/>
  <c r="I7" i="12" s="1"/>
  <c r="H8" i="12"/>
  <c r="I8" i="12" s="1"/>
  <c r="H9" i="12"/>
  <c r="I9" i="12" s="1"/>
  <c r="H10" i="12"/>
  <c r="I10" i="12" s="1"/>
  <c r="H11" i="12"/>
  <c r="I11" i="12" s="1"/>
  <c r="H12" i="12"/>
  <c r="I12" i="12" s="1"/>
  <c r="H13" i="12"/>
  <c r="I13" i="12" s="1"/>
  <c r="H14" i="12"/>
  <c r="I14" i="12" s="1"/>
  <c r="H15" i="12"/>
  <c r="I15" i="12" s="1"/>
  <c r="H3" i="12"/>
  <c r="I3" i="12" s="1"/>
  <c r="H3" i="11"/>
  <c r="I3" i="11" s="1"/>
  <c r="H3" i="10"/>
  <c r="I3" i="10" s="1"/>
  <c r="H4" i="9"/>
  <c r="I4" i="9" s="1"/>
  <c r="H5" i="9"/>
  <c r="I5" i="9" s="1"/>
  <c r="H3" i="9"/>
  <c r="I3" i="9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/>
  <c r="H27" i="2"/>
  <c r="I27" i="2" s="1"/>
  <c r="H28" i="2"/>
  <c r="I28" i="2" s="1"/>
  <c r="H29" i="2"/>
  <c r="I29" i="2" s="1"/>
  <c r="H30" i="2"/>
  <c r="I30" i="2" s="1"/>
  <c r="H31" i="2"/>
  <c r="I31" i="2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/>
  <c r="H40" i="2"/>
  <c r="I40" i="2" s="1"/>
  <c r="H41" i="2"/>
  <c r="I41" i="2"/>
  <c r="H42" i="2"/>
  <c r="I42" i="2" s="1"/>
  <c r="H43" i="2"/>
  <c r="I43" i="2" s="1"/>
  <c r="H44" i="2"/>
  <c r="I44" i="2" s="1"/>
  <c r="H45" i="2"/>
  <c r="I45" i="2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/>
  <c r="H55" i="2"/>
  <c r="I55" i="2" s="1"/>
  <c r="H56" i="2"/>
  <c r="I56" i="2" s="1"/>
  <c r="H57" i="2"/>
  <c r="I57" i="2" s="1"/>
  <c r="H58" i="2"/>
  <c r="I58" i="2" s="1"/>
  <c r="H59" i="2"/>
  <c r="I59" i="2"/>
  <c r="H60" i="2"/>
  <c r="I60" i="2" s="1"/>
  <c r="H61" i="2"/>
  <c r="I61" i="2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6" i="2"/>
  <c r="I6" i="2" s="1"/>
  <c r="H5" i="2"/>
  <c r="I5" i="2" s="1"/>
  <c r="H4" i="2"/>
  <c r="I4" i="2" s="1"/>
  <c r="H3" i="2"/>
  <c r="I3" i="2" s="1"/>
  <c r="H4" i="8"/>
  <c r="I4" i="8" s="1"/>
  <c r="H5" i="8"/>
  <c r="I5" i="8" s="1"/>
  <c r="H6" i="8"/>
  <c r="I6" i="8" s="1"/>
  <c r="H3" i="8"/>
  <c r="I3" i="8" s="1"/>
  <c r="H3" i="7"/>
  <c r="I3" i="7" s="1"/>
  <c r="C20" i="21" s="1"/>
  <c r="D20" i="21" s="1"/>
  <c r="H4" i="6"/>
  <c r="I4" i="6" s="1"/>
  <c r="H5" i="6"/>
  <c r="I5" i="6" s="1"/>
  <c r="H6" i="6"/>
  <c r="I6" i="6" s="1"/>
  <c r="H7" i="6"/>
  <c r="I7" i="6"/>
  <c r="H8" i="6"/>
  <c r="I8" i="6" s="1"/>
  <c r="H9" i="6"/>
  <c r="I9" i="6"/>
  <c r="H3" i="6"/>
  <c r="I3" i="6" s="1"/>
  <c r="H3" i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C19" i="21" l="1"/>
  <c r="D19" i="21" s="1"/>
  <c r="C22" i="21"/>
  <c r="C21" i="21"/>
  <c r="G20" i="21"/>
  <c r="C34" i="21"/>
  <c r="G34" i="21" s="1"/>
  <c r="C33" i="21"/>
  <c r="C32" i="21"/>
  <c r="C31" i="21"/>
  <c r="C30" i="21"/>
  <c r="C29" i="21"/>
  <c r="C28" i="21"/>
  <c r="C27" i="21"/>
  <c r="C26" i="21"/>
  <c r="C25" i="21"/>
  <c r="C24" i="21"/>
  <c r="C23" i="21"/>
  <c r="I3" i="1"/>
  <c r="C18" i="21" s="1"/>
  <c r="G19" i="21" l="1"/>
  <c r="D21" i="21"/>
  <c r="G21" i="21"/>
  <c r="D22" i="21"/>
  <c r="G22" i="21"/>
  <c r="D18" i="21"/>
  <c r="G18" i="21"/>
  <c r="D23" i="21"/>
  <c r="G23" i="21"/>
  <c r="D25" i="21"/>
  <c r="G25" i="21"/>
  <c r="D26" i="21"/>
  <c r="G26" i="21"/>
  <c r="D28" i="21"/>
  <c r="G28" i="21"/>
  <c r="D31" i="21"/>
  <c r="G31" i="21"/>
  <c r="D33" i="21"/>
  <c r="G33" i="21"/>
  <c r="D34" i="21"/>
  <c r="D24" i="21"/>
  <c r="G24" i="21"/>
  <c r="D27" i="21"/>
  <c r="G27" i="21"/>
  <c r="D29" i="21"/>
  <c r="G29" i="21"/>
  <c r="D30" i="21"/>
  <c r="G30" i="21"/>
  <c r="D32" i="21"/>
  <c r="G32" i="21"/>
</calcChain>
</file>

<file path=xl/sharedStrings.xml><?xml version="1.0" encoding="utf-8"?>
<sst xmlns="http://schemas.openxmlformats.org/spreadsheetml/2006/main" count="1258" uniqueCount="711">
  <si>
    <t>Wert Warenkorb Angebot</t>
  </si>
  <si>
    <t>Max Abrufvolumen</t>
  </si>
  <si>
    <t>Warenkorb (Angebot) Vollständig</t>
  </si>
  <si>
    <t>Los 1</t>
  </si>
  <si>
    <t>Standard Chemikalien</t>
  </si>
  <si>
    <t>Los 2</t>
  </si>
  <si>
    <t>Santa Cruz</t>
  </si>
  <si>
    <t>Los 3</t>
  </si>
  <si>
    <t>Aristo Pharma</t>
  </si>
  <si>
    <t>Los 4</t>
  </si>
  <si>
    <t>Invicon</t>
  </si>
  <si>
    <t>Los 5</t>
  </si>
  <si>
    <t>Standard Biochemie</t>
  </si>
  <si>
    <t>Los 6</t>
  </si>
  <si>
    <t>BAG</t>
  </si>
  <si>
    <t>Los 7</t>
  </si>
  <si>
    <t>DLD</t>
  </si>
  <si>
    <t>Los 8</t>
  </si>
  <si>
    <t>Vixen</t>
  </si>
  <si>
    <t>Los 9</t>
  </si>
  <si>
    <t>Indoor Biotech</t>
  </si>
  <si>
    <t>Los 10</t>
  </si>
  <si>
    <t>Illumina</t>
  </si>
  <si>
    <t>Los 11</t>
  </si>
  <si>
    <t>Progema</t>
  </si>
  <si>
    <t>Los 12</t>
  </si>
  <si>
    <t>Abcam</t>
  </si>
  <si>
    <t>Los 13</t>
  </si>
  <si>
    <t>Bio Rad</t>
  </si>
  <si>
    <t>Los 14</t>
  </si>
  <si>
    <t>Becton Dickinson</t>
  </si>
  <si>
    <t>Los 15</t>
  </si>
  <si>
    <t>Fujirebio</t>
  </si>
  <si>
    <t>Los 16</t>
  </si>
  <si>
    <t>Tecan</t>
  </si>
  <si>
    <t>Los 17</t>
  </si>
  <si>
    <t>Allergene</t>
  </si>
  <si>
    <t>Hersteller</t>
  </si>
  <si>
    <t>Warengruppe</t>
  </si>
  <si>
    <t>Rabatt in %</t>
  </si>
  <si>
    <t>Beispiel</t>
  </si>
  <si>
    <t>MMI</t>
  </si>
  <si>
    <t>LÖMI</t>
  </si>
  <si>
    <t>4A</t>
  </si>
  <si>
    <t>A5</t>
  </si>
  <si>
    <t>Angebotenes Produkt falls Abweichend vom Leitprodukt</t>
  </si>
  <si>
    <t>Artikelnummer</t>
  </si>
  <si>
    <t>Bezeichnung</t>
  </si>
  <si>
    <t>Rabattgruppe</t>
  </si>
  <si>
    <t>Rabatt</t>
  </si>
  <si>
    <t>Wertungspreis</t>
  </si>
  <si>
    <t>VPM</t>
  </si>
  <si>
    <t>Bio Techne</t>
  </si>
  <si>
    <t>Tebu Bio</t>
  </si>
  <si>
    <t>Fisher</t>
  </si>
  <si>
    <t>Honeywell</t>
  </si>
  <si>
    <t>Merck Millipore</t>
  </si>
  <si>
    <t>Pan Biotech</t>
  </si>
  <si>
    <t>Recipe</t>
  </si>
  <si>
    <t>Roth</t>
  </si>
  <si>
    <t>Sigma Aldrich</t>
  </si>
  <si>
    <t>Life Technologie</t>
  </si>
  <si>
    <t>VWR</t>
  </si>
  <si>
    <t>sc-101828</t>
  </si>
  <si>
    <t>sc-236727</t>
  </si>
  <si>
    <t>sc-374228</t>
  </si>
  <si>
    <t>sc-474274</t>
  </si>
  <si>
    <t>sc-490928</t>
  </si>
  <si>
    <t>sc-490931</t>
  </si>
  <si>
    <t>sc-500832</t>
  </si>
  <si>
    <t>Agilent</t>
  </si>
  <si>
    <t>5067-1504</t>
  </si>
  <si>
    <t>DNA 1000 1St</t>
  </si>
  <si>
    <t>5067-1505</t>
  </si>
  <si>
    <t>DNA 1000 Reagents 1St</t>
  </si>
  <si>
    <t>5067-1511</t>
  </si>
  <si>
    <t>RNA 6000 Nano 1St</t>
  </si>
  <si>
    <t>5067-4626</t>
  </si>
  <si>
    <t>High Sensivity DNA 1St</t>
  </si>
  <si>
    <t>Beckman Coulter</t>
  </si>
  <si>
    <t>A63881</t>
  </si>
  <si>
    <t>AMPure XP 60ml</t>
  </si>
  <si>
    <t>C40605</t>
  </si>
  <si>
    <t>Apost. Mini Max High 50St</t>
  </si>
  <si>
    <t>C75252</t>
  </si>
  <si>
    <t>UBC 96 Rxn 1St</t>
  </si>
  <si>
    <t>BAF4519</t>
  </si>
  <si>
    <t>HumGlypican1 50µg</t>
  </si>
  <si>
    <t>DMSLN0</t>
  </si>
  <si>
    <t>HuMesoQuantik Kit 1ST</t>
  </si>
  <si>
    <t>DSCTC0</t>
  </si>
  <si>
    <t>HumCystatinCQuant 1St</t>
  </si>
  <si>
    <t>DY1196</t>
  </si>
  <si>
    <t>Hum CystatinC DuoS 1St</t>
  </si>
  <si>
    <t>DY998</t>
  </si>
  <si>
    <t>Streptavidin-HRP 1St</t>
  </si>
  <si>
    <t>KA1894</t>
  </si>
  <si>
    <t>Serotonin Kit 1 St</t>
  </si>
  <si>
    <t>MAB293-100</t>
  </si>
  <si>
    <t>VEGF [26503] 100 µg</t>
  </si>
  <si>
    <t>QC236</t>
  </si>
  <si>
    <t>Imm ICAM Cont.Group 1 St</t>
  </si>
  <si>
    <t>QC82</t>
  </si>
  <si>
    <t>Imm Endo Contr. Set 1St</t>
  </si>
  <si>
    <t>SBD00</t>
  </si>
  <si>
    <t>hu BDNF Quant 6St/Pck</t>
  </si>
  <si>
    <t>SCD540</t>
  </si>
  <si>
    <t>Hu ICAM-1 Quant 6St</t>
  </si>
  <si>
    <t>SET100</t>
  </si>
  <si>
    <t>Hu Endothelin-1Quant 6St</t>
  </si>
  <si>
    <t>SVC00</t>
  </si>
  <si>
    <t>Hu VCAM-1 Quant 6St</t>
  </si>
  <si>
    <t>Qiagen</t>
  </si>
  <si>
    <t>QN SYBRGreenPCR 500rxn</t>
  </si>
  <si>
    <t>QuNovaSYBRGrPCR 2500Rxn</t>
  </si>
  <si>
    <t>QuNovaLNAFocPanels St</t>
  </si>
  <si>
    <t>miRCURY miRNA Assay</t>
  </si>
  <si>
    <t>miRNA PCR Human 20rxns</t>
  </si>
  <si>
    <t>miRCURY SYBRGreen 4000Rxn</t>
  </si>
  <si>
    <t>DNA Blood Mini 250Rxn</t>
  </si>
  <si>
    <t>DNA Blood Maxi 50Tests</t>
  </si>
  <si>
    <t>QIAampMinElccfDMini 50Rxn</t>
  </si>
  <si>
    <t>QIAamp DNA Micro (50) 1St</t>
  </si>
  <si>
    <t>QIAampDNA Investig 50Rxn</t>
  </si>
  <si>
    <t>QIAampMinVirSpin 50St</t>
  </si>
  <si>
    <t>RNeasyPlusMini 50Rxn</t>
  </si>
  <si>
    <t>PyroMarkGold Q96 5x96St</t>
  </si>
  <si>
    <t>PyroMarkGold Q96 1x96St</t>
  </si>
  <si>
    <t>PyroMark PCR (800) 1St</t>
  </si>
  <si>
    <t>Roche</t>
  </si>
  <si>
    <t>b-Glucuro K12 1ML</t>
  </si>
  <si>
    <t>A3525-1ML</t>
  </si>
  <si>
    <t>Anti-human AP IgE 1ml</t>
  </si>
  <si>
    <t>A9941-100TAB</t>
  </si>
  <si>
    <t>ABTS Tabl 100St</t>
  </si>
  <si>
    <t>B5655-25TAB</t>
  </si>
  <si>
    <t>BCIP/NBT AP 25St</t>
  </si>
  <si>
    <t>C1359</t>
  </si>
  <si>
    <t>Calcein AM 100µl</t>
  </si>
  <si>
    <t>G7017-1ML</t>
  </si>
  <si>
    <t>b-Glucuro HP-2 1ml</t>
  </si>
  <si>
    <t>GE17-5113-01</t>
  </si>
  <si>
    <t>Streptavidin 1St</t>
  </si>
  <si>
    <t>NUKL S7821</t>
  </si>
  <si>
    <t>UnivMethylDNA 10µg</t>
  </si>
  <si>
    <t>NUKL S7822</t>
  </si>
  <si>
    <t>UnivUnMethylDNA 10µg</t>
  </si>
  <si>
    <t>NUKL S7822-M</t>
  </si>
  <si>
    <t>S4881</t>
  </si>
  <si>
    <t>SEB 1mg</t>
  </si>
  <si>
    <t xml:space="preserve">Life Technologies </t>
  </si>
  <si>
    <t>MAntihHmanIgG 500µg</t>
  </si>
  <si>
    <t>Silber Färbe-kit 1St</t>
  </si>
  <si>
    <t>MultiScrRevTrans 100µl</t>
  </si>
  <si>
    <t>BigDyeTerm3.1Seq 100rnx</t>
  </si>
  <si>
    <t>7900HTSysSpecCalF96 1St</t>
  </si>
  <si>
    <t>MiRNA RT 200Rxn</t>
  </si>
  <si>
    <t>HighCap RNAtocDNA 50Rxn</t>
  </si>
  <si>
    <t>TaqManRNAAssay 150Rxn</t>
  </si>
  <si>
    <t>TotalExosRNAIsoKit 40Rxn</t>
  </si>
  <si>
    <t>TotalExosIsoKit 6ml</t>
  </si>
  <si>
    <t>88-50550-88</t>
  </si>
  <si>
    <t>IgGHumUncELISA St</t>
  </si>
  <si>
    <t>A25576</t>
  </si>
  <si>
    <t>TaqM miRNA Assay 250Rxn</t>
  </si>
  <si>
    <t>A28007</t>
  </si>
  <si>
    <t>TaqM miRNAcDNASyn 50Rxn</t>
  </si>
  <si>
    <t>AM1556</t>
  </si>
  <si>
    <t>KIT mirVPARISPurKit 40Rxn</t>
  </si>
  <si>
    <t>AM1907</t>
  </si>
  <si>
    <t>Turbo DNA-free</t>
  </si>
  <si>
    <t>C34557</t>
  </si>
  <si>
    <t>CellTrace Violet 1St</t>
  </si>
  <si>
    <t>KHA0012</t>
  </si>
  <si>
    <t>SAA human 2ST</t>
  </si>
  <si>
    <t>MA5-42914</t>
  </si>
  <si>
    <t>mAK-MSLN 100µl</t>
  </si>
  <si>
    <t>NP0301BOX</t>
  </si>
  <si>
    <t>B-T 10% 10-Well 10St</t>
  </si>
  <si>
    <t>NP0306BOX</t>
  </si>
  <si>
    <t>B-T 10% 2D-Well 10St</t>
  </si>
  <si>
    <t>NP0315BOX</t>
  </si>
  <si>
    <t>Bis-Tris 10-well 10St</t>
  </si>
  <si>
    <t>NP0326</t>
  </si>
  <si>
    <t>4-12% 1mm 2Dwell 10St</t>
  </si>
  <si>
    <t>NW04120BOX</t>
  </si>
  <si>
    <t>4-12% 10-Well 10St</t>
  </si>
  <si>
    <t>WP20005</t>
  </si>
  <si>
    <t>ECL Substrat 2x125ml</t>
  </si>
  <si>
    <t>Zymo</t>
  </si>
  <si>
    <t>D5006</t>
  </si>
  <si>
    <t>EZ DNA Methylation 200Rxn</t>
  </si>
  <si>
    <t>Lumi G Mesoth 3x14Rxn</t>
  </si>
  <si>
    <t>Lumi G p Tau 181 PL IRC</t>
  </si>
  <si>
    <t>05-4500</t>
  </si>
  <si>
    <t>CRP human 1ST</t>
  </si>
  <si>
    <t>05-4240</t>
  </si>
  <si>
    <t>Cortisol Kit 1St</t>
  </si>
  <si>
    <t>BioRad</t>
  </si>
  <si>
    <t>Thermo Fisher</t>
  </si>
  <si>
    <t>beta IG-H3 Prot 1St</t>
  </si>
  <si>
    <t>CXCL16 Prot. 25µg</t>
  </si>
  <si>
    <t>Substrat Reag 1ST</t>
  </si>
  <si>
    <t>Human Low 5µg</t>
  </si>
  <si>
    <t>HPLC-Wasser 2,5L</t>
  </si>
  <si>
    <t>Aceton 10 ltr.</t>
  </si>
  <si>
    <t>Ethanol  &gt;99,8% 1L</t>
  </si>
  <si>
    <t>Hexan &gt; 99% 6x1L</t>
  </si>
  <si>
    <t>Methanol 4x2,5l</t>
  </si>
  <si>
    <t>Acetonnitril 2,5l</t>
  </si>
  <si>
    <t>Wasser LC-MS 4x4L</t>
  </si>
  <si>
    <t>Toluol &gt;99,7% 1L</t>
  </si>
  <si>
    <t>Wasser AAS 1l</t>
  </si>
  <si>
    <t>2-Propanol 1l</t>
  </si>
  <si>
    <t>MEM Eagle 500ml</t>
  </si>
  <si>
    <t>Ham's F12 500ml</t>
  </si>
  <si>
    <t>FBS Superior 500 ml</t>
  </si>
  <si>
    <t>Metalle Vollblut L 1 10x5ml</t>
  </si>
  <si>
    <t>Metalle Urin L 1 10x5ml</t>
  </si>
  <si>
    <t>Metalle Urin L 2 10x5ml</t>
  </si>
  <si>
    <t>Phenole Level 1&amp;2 2x5x5ml</t>
  </si>
  <si>
    <t>Essigsäure LCMS 50ml</t>
  </si>
  <si>
    <t>Methanol HPLC 2,5L</t>
  </si>
  <si>
    <t>Acetonitril LC-MS 2,5L</t>
  </si>
  <si>
    <t>Wasser Ultra LC-MS  2,5L</t>
  </si>
  <si>
    <t>Salpetersäure 69% 1L</t>
  </si>
  <si>
    <t>ACN LC-MS 2,5L</t>
  </si>
  <si>
    <t>Aceton 2,5l</t>
  </si>
  <si>
    <t>Water PCRGrade 25ml</t>
  </si>
  <si>
    <t>MTBSTFA 10x1ml</t>
  </si>
  <si>
    <t>Toluol ≥99.9% 1L</t>
  </si>
  <si>
    <t>Imidazol 500ml</t>
  </si>
  <si>
    <t>MSTFA 10x1ml</t>
  </si>
  <si>
    <t>Bisphenol A ring-13C</t>
  </si>
  <si>
    <t>HFBA 10x1ml</t>
  </si>
  <si>
    <t>FCS 500ml</t>
  </si>
  <si>
    <t>Glucose-6-Phosphat 5g</t>
  </si>
  <si>
    <t>McCoy’s 5A 500ml</t>
  </si>
  <si>
    <t>Lipofectamine 0,75ml</t>
  </si>
  <si>
    <t>DPBS 10x500ml</t>
  </si>
  <si>
    <t>10X  DPBS 10x500ml</t>
  </si>
  <si>
    <t>Trypsin-EDTA 100ml</t>
  </si>
  <si>
    <t>BlockingBuffer PBS 1L</t>
  </si>
  <si>
    <t>Block blotting PUFF 1L</t>
  </si>
  <si>
    <t>UnivPCRMastermix 10x5ml</t>
  </si>
  <si>
    <t>TaqManFastAdv MM 5ml</t>
  </si>
  <si>
    <t>Taqman Adv MM 2x5ml</t>
  </si>
  <si>
    <t>TaqManOligoKit 4000Rxn</t>
  </si>
  <si>
    <t>TaqManPufferKit 4000Rxn</t>
  </si>
  <si>
    <t>TaqManCoreReagMM 500Rxn</t>
  </si>
  <si>
    <t>MES SDS (20X) 500ml</t>
  </si>
  <si>
    <t>Ethanol.abs 2,5l</t>
  </si>
  <si>
    <t>Waschlösung 2x5l</t>
  </si>
  <si>
    <t>Spez IgE Conj 400 6St</t>
  </si>
  <si>
    <t>Spez IgE CC 5St</t>
  </si>
  <si>
    <t>IgG Conjugat 50 2St</t>
  </si>
  <si>
    <t>Total IgEConj 100 6St</t>
  </si>
  <si>
    <t>Total IgE CC 5St</t>
  </si>
  <si>
    <t>Sepez IgG Calibr 1St</t>
  </si>
  <si>
    <t>spez IgG CC 5St</t>
  </si>
  <si>
    <t>SpezIgGDiluent 6x50ml</t>
  </si>
  <si>
    <t>Totai IgE Calibr 5St</t>
  </si>
  <si>
    <t>Waschlösung 6x1L</t>
  </si>
  <si>
    <t>DevelopmeSolution 6St</t>
  </si>
  <si>
    <t>Stop Solution 6St</t>
  </si>
  <si>
    <t>T-IgEControl LMH 6St</t>
  </si>
  <si>
    <t>Spez IgE Calibr 5St</t>
  </si>
  <si>
    <t>SpezIgG Control L 6St</t>
  </si>
  <si>
    <t>SIgG Control m3 H 6St</t>
  </si>
  <si>
    <t>Spez IgEControl L 6St</t>
  </si>
  <si>
    <t>Spez IgEControl M 6St</t>
  </si>
  <si>
    <t>Spez lgEControl H 6St</t>
  </si>
  <si>
    <t>MaintenanceSol small</t>
  </si>
  <si>
    <t>g6 PhleumPraten 16St</t>
  </si>
  <si>
    <t>t3 Birke 16St</t>
  </si>
  <si>
    <t>d1 Der ptero  16 St</t>
  </si>
  <si>
    <t>d2 Der farinae 16 St</t>
  </si>
  <si>
    <t>e1 KatzeSchuppen 16St</t>
  </si>
  <si>
    <t>f4 Weizenmehl 16St</t>
  </si>
  <si>
    <t>f14 Sojabohne 16St</t>
  </si>
  <si>
    <t>m3 Asp fumig 16St</t>
  </si>
  <si>
    <t>f5 Roggenmehl 16St</t>
  </si>
  <si>
    <t>f8 Maismehl 16St</t>
  </si>
  <si>
    <t>f11 Buchweizen 16St</t>
  </si>
  <si>
    <t>f13 Erdnuss 16St</t>
  </si>
  <si>
    <t>gx1 Gräser Mix 16St</t>
  </si>
  <si>
    <t>e4 RinderEpithel 16St</t>
  </si>
  <si>
    <t>e70 Gänsefedern 16St</t>
  </si>
  <si>
    <t>e85 Hühnerfedern 10St</t>
  </si>
  <si>
    <t>CAP f6 Gerstenmehl 16St</t>
  </si>
  <si>
    <t>f7 Hafermehl 16St</t>
  </si>
  <si>
    <t>f9 Reis 16 St</t>
  </si>
  <si>
    <t>f83 Hühnerfleisch 16S</t>
  </si>
  <si>
    <t>tx5 Bäume Mix 16St</t>
  </si>
  <si>
    <t>mx1 SchimmelMix 16St</t>
  </si>
  <si>
    <t>f35 Kartoffel 16 St</t>
  </si>
  <si>
    <t>f45 Yeast 16ST</t>
  </si>
  <si>
    <t>m9 Fusarium mol 16St</t>
  </si>
  <si>
    <t>Aureobasidium 16St</t>
  </si>
  <si>
    <t>d70 Acarus siro 10St</t>
  </si>
  <si>
    <t>d71 Lep detruc. 10St</t>
  </si>
  <si>
    <t>d72 Tyr putr. 10St</t>
  </si>
  <si>
    <t>e80 Ziegenepith 10St</t>
  </si>
  <si>
    <t>e83 SchweinEpit 10St</t>
  </si>
  <si>
    <t>k75 IsocyanatTDI 10St</t>
  </si>
  <si>
    <t>k76 IsocyanatMDI 10St</t>
  </si>
  <si>
    <t>k77 IsocyanatHDI 10St</t>
  </si>
  <si>
    <t>Ethylenoxid k78 10St</t>
  </si>
  <si>
    <t>k79 Phthalsäure 10St</t>
  </si>
  <si>
    <t>sx1 InhalScreen 48St</t>
  </si>
  <si>
    <t>f93  Cacao</t>
  </si>
  <si>
    <t>d74 Euroglyphus 10 St</t>
  </si>
  <si>
    <t>k84 Sonnenblumens. 10</t>
  </si>
  <si>
    <t>k87 AlphaAmylase 10St</t>
  </si>
  <si>
    <t>d73 Glycophagus 10St</t>
  </si>
  <si>
    <t>s IgE Anti-IgE 16 St</t>
  </si>
  <si>
    <t>IgA/IgG CalibCAP 16St</t>
  </si>
  <si>
    <t>w22 Hopfen</t>
  </si>
  <si>
    <t>Total-IgE A-IgE 16St</t>
  </si>
  <si>
    <t>f235 Linsen 10 St</t>
  </si>
  <si>
    <t>m207 Asp niger 10St</t>
  </si>
  <si>
    <t>Chlorhexidine c8 10St</t>
  </si>
  <si>
    <t>f424  rAra h 3</t>
  </si>
  <si>
    <t>rDer p 2, 10St</t>
  </si>
  <si>
    <t>f425 10 rCor a 8</t>
  </si>
  <si>
    <t>f432 10 nGly m 6</t>
  </si>
  <si>
    <t>f221 Kaffee</t>
  </si>
  <si>
    <t>f246 Guarkern 10</t>
  </si>
  <si>
    <t>f226 Kürbissamen 10</t>
  </si>
  <si>
    <t>f296 Johannisbrot 10S</t>
  </si>
  <si>
    <t>i203 Mehlmotte 10St</t>
  </si>
  <si>
    <t>f333 Leinsamen 10St</t>
  </si>
  <si>
    <t>o211 Mehlwurm 10St</t>
  </si>
  <si>
    <t>f335 LupineSamen 10St</t>
  </si>
  <si>
    <t>Gm22 MicropolFae 10St</t>
  </si>
  <si>
    <t>Gm24 Stachybotrys 10S</t>
  </si>
  <si>
    <t>Ge91 Taube 10St</t>
  </si>
  <si>
    <t>Ge92 Papagei 10St</t>
  </si>
  <si>
    <t>o212 Streptavidi 10St</t>
  </si>
  <si>
    <t>Ro213 MBP 10St</t>
  </si>
  <si>
    <t>f353 All comp rGly m4</t>
  </si>
  <si>
    <t>Dummy EliA Wells 48St</t>
  </si>
  <si>
    <t>f433 rTri a 14 10St</t>
  </si>
  <si>
    <t>U296 Glucoamyla 10St</t>
  </si>
  <si>
    <t>U15 Reismehlk. 10St</t>
  </si>
  <si>
    <t>Peroxidase 10St</t>
  </si>
  <si>
    <t>Gliadin f98 10St</t>
  </si>
  <si>
    <t>f440  nCor a 9</t>
  </si>
  <si>
    <t>U524 HumAlbumin 10St</t>
  </si>
  <si>
    <t>o215 Alpha-Gal 10St.</t>
  </si>
  <si>
    <t>Lumi G WashSol 1000ml</t>
  </si>
  <si>
    <t>Lumi G Meso CAL 3x1,5ml</t>
  </si>
  <si>
    <t>Lumi SodaLime 6x2St</t>
  </si>
  <si>
    <t>Lumi SubstrSol 50ml</t>
  </si>
  <si>
    <t>Lumi SpecDiluent 80ml</t>
  </si>
  <si>
    <t>Lumi Meso CTRL 2x1ml</t>
  </si>
  <si>
    <t>Lumi G NfL Blood 3x14Rxn</t>
  </si>
  <si>
    <t>Lumi Blood Ctrl 2x1,5ml</t>
  </si>
  <si>
    <t>Lumi Blood Cal 5x1,5ml</t>
  </si>
  <si>
    <t>Bacto Trypton 500g</t>
  </si>
  <si>
    <t>Agar granuliert 500g</t>
  </si>
  <si>
    <t>FACS Shutdown 5L</t>
  </si>
  <si>
    <t>FACS Clean 5L</t>
  </si>
  <si>
    <t>FACS Flow 20L</t>
  </si>
  <si>
    <t>Lysin Sol 10c 100ml</t>
  </si>
  <si>
    <t>CBA Hum Inflam Cyto 1ST</t>
  </si>
  <si>
    <t>Compensat. Bead Igκ 1ST</t>
  </si>
  <si>
    <t>CBA Human IFNg 1St</t>
  </si>
  <si>
    <t>CBA Human IL1b 1St</t>
  </si>
  <si>
    <t>CBA Human IL10 1St</t>
  </si>
  <si>
    <t>CBA Human IL 6 1St</t>
  </si>
  <si>
    <t>CBA Human IL 8 1St</t>
  </si>
  <si>
    <t>CBA Human TNF 1St</t>
  </si>
  <si>
    <t>IL1β ES CBA Flex Set</t>
  </si>
  <si>
    <t>IL6 ES CBA Flex Set</t>
  </si>
  <si>
    <t>IL8 ES CBA Flex Set</t>
  </si>
  <si>
    <t>IL10 ES CBA Flex Set</t>
  </si>
  <si>
    <t>IFNγ ES CBA Flex Set</t>
  </si>
  <si>
    <t>TNF ES CBA Flex Set</t>
  </si>
  <si>
    <t>Prot Buff Mast  ES CBA</t>
  </si>
  <si>
    <t>FACScalibur/LSR II HTS</t>
  </si>
  <si>
    <t>CS&amp;T FACS Ver8 150St</t>
  </si>
  <si>
    <t>Pm Kit Mini-Fortessa X-20</t>
  </si>
  <si>
    <t>Prestained Prot. 500µl</t>
  </si>
  <si>
    <t>10xTris/Glycine/SDS</t>
  </si>
  <si>
    <t>Laemmli Sample Buffer</t>
  </si>
  <si>
    <t>ReadyStrip IPG Strips</t>
  </si>
  <si>
    <t>ReadyPrep 2-D Starterkit</t>
  </si>
  <si>
    <t>Bio-Plex Sheath 20L</t>
  </si>
  <si>
    <t>4-15% Criterion TGX</t>
  </si>
  <si>
    <t>8-16% Criterion TGX</t>
  </si>
  <si>
    <t>Anti-CD63 100µl</t>
  </si>
  <si>
    <t>3x100µg biotinyl. 1St</t>
  </si>
  <si>
    <t>Biotin Anti-CD81 100µg</t>
  </si>
  <si>
    <t>100µg TGFBI Capture 1St</t>
  </si>
  <si>
    <t>100µg TGFBI Detect. 1St</t>
  </si>
  <si>
    <t>Angiogenin Detect. 100µg</t>
  </si>
  <si>
    <t>Alkaline Phosphat. 1St</t>
  </si>
  <si>
    <t>Biotin CD9 1 ST</t>
  </si>
  <si>
    <t>100µg CXCL16 Capture 1St</t>
  </si>
  <si>
    <t>100µg CXCL16 Detect. 1St</t>
  </si>
  <si>
    <t>Hum CystatinC 1St</t>
  </si>
  <si>
    <t>Anti-Thrombin 1St</t>
  </si>
  <si>
    <t>antibody</t>
  </si>
  <si>
    <t>PowerPlex Fusion 6C 50Rxn</t>
  </si>
  <si>
    <t>DNA IQ System 100Rxn</t>
  </si>
  <si>
    <t>PowerPlexMatrix 6C ST 1St</t>
  </si>
  <si>
    <t>PowerQuantCalib. 1 St</t>
  </si>
  <si>
    <t>Apo-ONE Caspase 3/7 10ml</t>
  </si>
  <si>
    <t>PowerQuant System 200Rxn</t>
  </si>
  <si>
    <t>NS500 MidOut 300C 1St</t>
  </si>
  <si>
    <t>NS500 HighOut 300C 1St</t>
  </si>
  <si>
    <t>MiSeq 300 V2 1St</t>
  </si>
  <si>
    <t>biot mk Fel d 1 100µl</t>
  </si>
  <si>
    <t>biot pk Mus m 1 100µl</t>
  </si>
  <si>
    <t>biot mk Rat n 1 100µl</t>
  </si>
  <si>
    <t>2.0 Bla g 1</t>
  </si>
  <si>
    <t>Bet v 1 2.0 1St</t>
  </si>
  <si>
    <t>2.0 Kit Gal d 2</t>
  </si>
  <si>
    <t>Phl p 5 2.0 1St</t>
  </si>
  <si>
    <t>Tyr p 2 2.0 kit 5ST</t>
  </si>
  <si>
    <t>mk anti Can f 1 100µl</t>
  </si>
  <si>
    <t>mk anti Fel d 1 100µl</t>
  </si>
  <si>
    <t>mk anti Rat n 1 100µl</t>
  </si>
  <si>
    <t>Custom 13-plex 1St.</t>
  </si>
  <si>
    <t>pk anti Mus m 1 100µl</t>
  </si>
  <si>
    <t>Streptav sens Prob 1St</t>
  </si>
  <si>
    <t>Calretinin 96St</t>
  </si>
  <si>
    <t>Bio Stripes 100St</t>
  </si>
  <si>
    <t>HistoType DRB (24) 20Rxn</t>
  </si>
  <si>
    <t>HistoType DQB (8) 20Rxn</t>
  </si>
  <si>
    <t>Metalle Blut L1 10x3ML</t>
  </si>
  <si>
    <t>Metalle Blut L2 10x3ML</t>
  </si>
  <si>
    <t>Urine L-1 10x5ml</t>
  </si>
  <si>
    <t>Urine L-2 10x5ml</t>
  </si>
  <si>
    <t>Provokit0,33%  20St</t>
  </si>
  <si>
    <t>CYP1A1 (1A3-03)</t>
  </si>
  <si>
    <t>2-HMSI 1g</t>
  </si>
  <si>
    <t>CYP1B1 (G-4)</t>
  </si>
  <si>
    <t>Benzo[a]pyrentetrol 0,</t>
  </si>
  <si>
    <t>SecMHexPHTH 250mg</t>
  </si>
  <si>
    <t>SecMHexPHTH-d4 5mg</t>
  </si>
  <si>
    <t>DecylHexylPhtha.-d4</t>
  </si>
  <si>
    <t>DC2705</t>
  </si>
  <si>
    <t>DC6701</t>
  </si>
  <si>
    <t>DG4900</t>
  </si>
  <si>
    <t>DS1221</t>
  </si>
  <si>
    <t>G7790</t>
  </si>
  <si>
    <t>PQ5002</t>
  </si>
  <si>
    <t>10-9202-01</t>
  </si>
  <si>
    <t>10-9310-01</t>
  </si>
  <si>
    <t>10-9312-01</t>
  </si>
  <si>
    <t>10-9318-01</t>
  </si>
  <si>
    <t>10-9319-01</t>
  </si>
  <si>
    <t>10-9325-01</t>
  </si>
  <si>
    <t>10-9327-01</t>
  </si>
  <si>
    <t>10-9349-01</t>
  </si>
  <si>
    <t>10-9361-01</t>
  </si>
  <si>
    <t>10-9387-01</t>
  </si>
  <si>
    <t>10-9422-01</t>
  </si>
  <si>
    <t>10-9441-01</t>
  </si>
  <si>
    <t>10-9442-01</t>
  </si>
  <si>
    <t>10-9447-01</t>
  </si>
  <si>
    <t>10-9459-01</t>
  </si>
  <si>
    <t>10-9473-01</t>
  </si>
  <si>
    <t>10-9500-01</t>
  </si>
  <si>
    <t>10-9528-01</t>
  </si>
  <si>
    <t>10-9529-01</t>
  </si>
  <si>
    <t>10-9530-01</t>
  </si>
  <si>
    <t>10-9546-01</t>
  </si>
  <si>
    <t>14-4100-01</t>
  </si>
  <si>
    <t>14-4102-01</t>
  </si>
  <si>
    <t>14-4107-01</t>
  </si>
  <si>
    <t>14-4108-01</t>
  </si>
  <si>
    <t>14-4109-01</t>
  </si>
  <si>
    <t>14-4113-01</t>
  </si>
  <si>
    <t>14-4115-01</t>
  </si>
  <si>
    <t>14-4119-01</t>
  </si>
  <si>
    <t>14-4123-01</t>
  </si>
  <si>
    <t>14-4124-01</t>
  </si>
  <si>
    <t>14-4125-01</t>
  </si>
  <si>
    <t>14-4126-01</t>
  </si>
  <si>
    <t>14-4163-01</t>
  </si>
  <si>
    <t>14-4166-01</t>
  </si>
  <si>
    <t>14-4169-01</t>
  </si>
  <si>
    <t>14-4170-01</t>
  </si>
  <si>
    <t>14-4172-01</t>
  </si>
  <si>
    <t>14-4173-01</t>
  </si>
  <si>
    <t>14-4174-01</t>
  </si>
  <si>
    <t>14-4185-01</t>
  </si>
  <si>
    <t>14-4201-01</t>
  </si>
  <si>
    <t>14-4204-01</t>
  </si>
  <si>
    <t>14-4211-01</t>
  </si>
  <si>
    <t>14-4217-01</t>
  </si>
  <si>
    <t>14-4260-01</t>
  </si>
  <si>
    <t>14-4263-01</t>
  </si>
  <si>
    <t>14-4300-01</t>
  </si>
  <si>
    <t>14-4301-01</t>
  </si>
  <si>
    <t>14-4302-01</t>
  </si>
  <si>
    <t>14-4306-01</t>
  </si>
  <si>
    <t>14-4309-01</t>
  </si>
  <si>
    <t>14-4311-01</t>
  </si>
  <si>
    <t>14-4312-01</t>
  </si>
  <si>
    <t>14-4313-01</t>
  </si>
  <si>
    <t>14-4314-01</t>
  </si>
  <si>
    <t>14-4315-01</t>
  </si>
  <si>
    <t>14-4332-35</t>
  </si>
  <si>
    <t>14-4335-01</t>
  </si>
  <si>
    <t>14-4342-01</t>
  </si>
  <si>
    <t>14-4367-01</t>
  </si>
  <si>
    <t>14-4370-01</t>
  </si>
  <si>
    <t>14-4393-01</t>
  </si>
  <si>
    <t>14-4417-01</t>
  </si>
  <si>
    <t>14-4424-01</t>
  </si>
  <si>
    <t>14-4452-01</t>
  </si>
  <si>
    <t>14-4509-01</t>
  </si>
  <si>
    <t>14-4815-01</t>
  </si>
  <si>
    <t>14-4831-01</t>
  </si>
  <si>
    <t>14-4926-01</t>
  </si>
  <si>
    <t>14-4965-01</t>
  </si>
  <si>
    <t>14-4967-01</t>
  </si>
  <si>
    <t>14-4968-01</t>
  </si>
  <si>
    <t>14-4991-01</t>
  </si>
  <si>
    <t>14-5065-01</t>
  </si>
  <si>
    <t>14-5076-01</t>
  </si>
  <si>
    <t>14-5098-01</t>
  </si>
  <si>
    <t>14-5137-01</t>
  </si>
  <si>
    <t>14-5151-01</t>
  </si>
  <si>
    <t>14-5250-01</t>
  </si>
  <si>
    <t>14-5251-01</t>
  </si>
  <si>
    <t>14-5254-01</t>
  </si>
  <si>
    <t>14-5302-01</t>
  </si>
  <si>
    <t>14-5304-01</t>
  </si>
  <si>
    <t>14-5315-01</t>
  </si>
  <si>
    <t>14-5317-01</t>
  </si>
  <si>
    <t>14-5320-01</t>
  </si>
  <si>
    <t>14-5334-01</t>
  </si>
  <si>
    <t>14-5340-01</t>
  </si>
  <si>
    <t>14-5510-01</t>
  </si>
  <si>
    <t>14-5701-01</t>
  </si>
  <si>
    <t>14-5713-10</t>
  </si>
  <si>
    <t>14-5718-10</t>
  </si>
  <si>
    <t>14-5726-10</t>
  </si>
  <si>
    <t>14-5752-01</t>
  </si>
  <si>
    <t>14-5758-01</t>
  </si>
  <si>
    <t>14-5806-10</t>
  </si>
  <si>
    <t>14-5997-10</t>
  </si>
  <si>
    <t>200003</t>
  </si>
  <si>
    <t>231173</t>
  </si>
  <si>
    <t>233436</t>
  </si>
  <si>
    <t>234440</t>
  </si>
  <si>
    <t>292600</t>
  </si>
  <si>
    <t>292617</t>
  </si>
  <si>
    <t>294192</t>
  </si>
  <si>
    <t>294208</t>
  </si>
  <si>
    <t>360-20</t>
  </si>
  <si>
    <t>4008248</t>
  </si>
  <si>
    <t>81215</t>
  </si>
  <si>
    <t>81421</t>
  </si>
  <si>
    <t>81422</t>
  </si>
  <si>
    <t>211705</t>
  </si>
  <si>
    <t>214530</t>
  </si>
  <si>
    <t>334224</t>
  </si>
  <si>
    <t>340345</t>
  </si>
  <si>
    <t>342003</t>
  </si>
  <si>
    <t>349202</t>
  </si>
  <si>
    <t>551811</t>
  </si>
  <si>
    <t>552843</t>
  </si>
  <si>
    <t>558456</t>
  </si>
  <si>
    <t>558457</t>
  </si>
  <si>
    <t>558458</t>
  </si>
  <si>
    <t>558464</t>
  </si>
  <si>
    <t>558465</t>
  </si>
  <si>
    <t>558472</t>
  </si>
  <si>
    <t>561509</t>
  </si>
  <si>
    <t>561512</t>
  </si>
  <si>
    <t>561513</t>
  </si>
  <si>
    <t>561514</t>
  </si>
  <si>
    <t>561515</t>
  </si>
  <si>
    <t>561516</t>
  </si>
  <si>
    <t>561523</t>
  </si>
  <si>
    <t>644788</t>
  </si>
  <si>
    <t>655051</t>
  </si>
  <si>
    <t>657678</t>
  </si>
  <si>
    <t>1610377</t>
  </si>
  <si>
    <t>1610732</t>
  </si>
  <si>
    <t>1610747</t>
  </si>
  <si>
    <t>1632014</t>
  </si>
  <si>
    <t>1632015</t>
  </si>
  <si>
    <t>1632105</t>
  </si>
  <si>
    <t>171000055</t>
  </si>
  <si>
    <t>5671081</t>
  </si>
  <si>
    <t>5671101</t>
  </si>
  <si>
    <t>AB134045</t>
  </si>
  <si>
    <t>ab201795</t>
  </si>
  <si>
    <t>AB239238</t>
  </si>
  <si>
    <t>ab242644</t>
  </si>
  <si>
    <t>ab242889</t>
  </si>
  <si>
    <t>ab242926</t>
  </si>
  <si>
    <t>ab279314</t>
  </si>
  <si>
    <t>ab28094</t>
  </si>
  <si>
    <t>ab302729</t>
  </si>
  <si>
    <t>ab302730</t>
  </si>
  <si>
    <t>ab316892</t>
  </si>
  <si>
    <t>ab92621</t>
  </si>
  <si>
    <t>Ab6878</t>
  </si>
  <si>
    <t>20024905</t>
  </si>
  <si>
    <t>20024908</t>
  </si>
  <si>
    <t>MS-102-2002</t>
  </si>
  <si>
    <t>BI-3E4-1</t>
  </si>
  <si>
    <t>BI-MM1-1</t>
  </si>
  <si>
    <t>BI-RUP1-1</t>
  </si>
  <si>
    <t>EPC-BG1-1</t>
  </si>
  <si>
    <t>EPC-BV1-EP1</t>
  </si>
  <si>
    <t>EPC-GD2-1</t>
  </si>
  <si>
    <t>EPC-PP5-1</t>
  </si>
  <si>
    <t>EPC-TP2-5</t>
  </si>
  <si>
    <t>MA-10D4-1</t>
  </si>
  <si>
    <t>MA-6F9-1</t>
  </si>
  <si>
    <t>MA-RUP6-1</t>
  </si>
  <si>
    <t>MRA-M13</t>
  </si>
  <si>
    <t>PA-MM1-1</t>
  </si>
  <si>
    <t>30.0007</t>
  </si>
  <si>
    <t>EA611/96</t>
  </si>
  <si>
    <t>3-6100</t>
  </si>
  <si>
    <t>70751</t>
  </si>
  <si>
    <t>70891</t>
  </si>
  <si>
    <t>110401</t>
  </si>
  <si>
    <t>110402</t>
  </si>
  <si>
    <t>SERO210605</t>
  </si>
  <si>
    <t>SERO210705</t>
  </si>
  <si>
    <t>00171345</t>
  </si>
  <si>
    <t>3409-BG-050</t>
  </si>
  <si>
    <t>976-CX-025/CF</t>
  </si>
  <si>
    <t>DY999</t>
  </si>
  <si>
    <t>80-8062-HGUM5</t>
  </si>
  <si>
    <t>W/0108/17</t>
  </si>
  <si>
    <t>32201-4X2.5L</t>
  </si>
  <si>
    <t>32205-1L</t>
  </si>
  <si>
    <t>32293-6X1L</t>
  </si>
  <si>
    <t>34966-4X2.5L</t>
  </si>
  <si>
    <t>34967-2.5L</t>
  </si>
  <si>
    <t>39253-4X4L</t>
  </si>
  <si>
    <t>89681-1L</t>
  </si>
  <si>
    <t>1009741011</t>
  </si>
  <si>
    <t>1012621000</t>
  </si>
  <si>
    <t>1096341011</t>
  </si>
  <si>
    <t>P04-09500</t>
  </si>
  <si>
    <t>P04-15500</t>
  </si>
  <si>
    <t>P30-3031</t>
  </si>
  <si>
    <t>8840</t>
  </si>
  <si>
    <t>8841</t>
  </si>
  <si>
    <t>8847</t>
  </si>
  <si>
    <t>8848</t>
  </si>
  <si>
    <t>8922</t>
  </si>
  <si>
    <t>8925</t>
  </si>
  <si>
    <t>1EHL.1</t>
  </si>
  <si>
    <t>7342.1</t>
  </si>
  <si>
    <t>A511.2</t>
  </si>
  <si>
    <t>HN40.2</t>
  </si>
  <si>
    <t>HN43.2</t>
  </si>
  <si>
    <t>HN50.2</t>
  </si>
  <si>
    <t>1000292500</t>
  </si>
  <si>
    <t>32201-2,5L-M</t>
  </si>
  <si>
    <t>3315932001</t>
  </si>
  <si>
    <t>394882-10X1ML</t>
  </si>
  <si>
    <t>650579-1L</t>
  </si>
  <si>
    <t>68268-500ML-F</t>
  </si>
  <si>
    <t>69479-10x1ML</t>
  </si>
  <si>
    <t>720186-10MG</t>
  </si>
  <si>
    <t>77253-10x1ML</t>
  </si>
  <si>
    <t>F7524</t>
  </si>
  <si>
    <t>G7879-5G</t>
  </si>
  <si>
    <t>H1006-5ML</t>
  </si>
  <si>
    <t>M8403-500ML</t>
  </si>
  <si>
    <t>13778075</t>
  </si>
  <si>
    <t>14190169</t>
  </si>
  <si>
    <t>14200083</t>
  </si>
  <si>
    <t>25200056</t>
  </si>
  <si>
    <t>37515</t>
  </si>
  <si>
    <t>37537</t>
  </si>
  <si>
    <t>4324020</t>
  </si>
  <si>
    <t>4444557</t>
  </si>
  <si>
    <t>4444963</t>
  </si>
  <si>
    <t>4448549</t>
  </si>
  <si>
    <t>4448571</t>
  </si>
  <si>
    <t>4448591</t>
  </si>
  <si>
    <t>NP0002</t>
  </si>
  <si>
    <t>20821.321</t>
  </si>
  <si>
    <t>Metalle Vollblut L 2 10x5ml</t>
  </si>
  <si>
    <t>AM Urin Level 1&amp;2 2x5x5ml</t>
  </si>
  <si>
    <t>Ethanol vergällt 1l</t>
  </si>
  <si>
    <t>Leitprodukt</t>
  </si>
  <si>
    <t>zuerwartende Abrufmenge 
(4 Jahre)</t>
  </si>
  <si>
    <t>SeQuant® ZIC®-pHILIC Guard Kit 20 x 2.1 mm 20 x 2.1mm, 5qm 1Pck</t>
  </si>
  <si>
    <t>SeQuant® ZIC®-cHILIC 3µm 20 x 2.1 mm 20 x 2.1mm, 3qm 1Pck</t>
  </si>
  <si>
    <r>
      <t xml:space="preserve">Angebotenes Produkt falls Abweichend vom Leitprodukt
 </t>
    </r>
    <r>
      <rPr>
        <b/>
        <sz val="10"/>
        <color theme="1"/>
        <rFont val="Calibri"/>
        <family val="2"/>
        <scheme val="minor"/>
      </rPr>
      <t>(nur bei Abweichungen auszufüllen)</t>
    </r>
  </si>
  <si>
    <t>Wert Warenkorb Brutto</t>
  </si>
  <si>
    <t>Anwendbarer Umsatzsteuersatz in %</t>
  </si>
  <si>
    <t>H. Preisblatt</t>
  </si>
  <si>
    <t>Hersteller
(oder gleichwertig, dann Angabe in Spalten K-N)</t>
  </si>
  <si>
    <t>Hersteller 
(oder gleichwertig, dann Angabe in Spalten K-N)</t>
  </si>
  <si>
    <r>
      <rPr>
        <sz val="11"/>
        <color theme="1"/>
        <rFont val="Calibri"/>
        <family val="2"/>
        <scheme val="minor"/>
      </rPr>
      <t>Listenpreis bezogen auf VPM des Leitproduktes</t>
    </r>
  </si>
  <si>
    <t>Listenpreis bezogen auf VPM des Leitproduktes</t>
  </si>
  <si>
    <t>Vorhaben</t>
  </si>
  <si>
    <t>Verfahrensnummer</t>
  </si>
  <si>
    <t xml:space="preserve">Dieses Preisblatt erhält unterschiedliche Preisblätter für die 17 zu vergebenden Lose.
Bitte tragen Sie auf dem ersten Tabellenblatt 1 (Übersicht) in dem / den Los(en) für das Sie ein Angebot abgeben möchten, den zutreffenden Umsatzsteuersatz in Spalte F ein. Die übrigen Angaben ergeben sich automatisch aus Ihren Eintragungen in den sonstigen Tabellenblättern.
</t>
  </si>
  <si>
    <t>Es sind alle beige markierten Felder für das jeweilige Los auszufüllen, es sei denn, dies ist ausdrücklich anders gekennzeichnet.</t>
  </si>
  <si>
    <t>Bietername</t>
  </si>
  <si>
    <t>26_EU_012</t>
  </si>
  <si>
    <t xml:space="preserve">Rahmenvereinbarung Chemikalien und Biostoffe für den Standort Bochum (IPA)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</si>
</sst>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b/>
      <sz val="14"/>
      <color rgb="FFFF0000"/>
      <name val="Wingdings 2"/>
      <family val="1"/>
      <charset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4"/>
      <color rgb="FF004994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00499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2CC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004994"/>
      </top>
      <bottom/>
      <diagonal/>
    </border>
    <border>
      <left/>
      <right/>
      <top/>
      <bottom style="medium">
        <color rgb="FF00499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9" fontId="0" fillId="0" borderId="0" xfId="0" applyNumberFormat="1"/>
    <xf numFmtId="9" fontId="0" fillId="0" borderId="0" xfId="2" applyFont="1"/>
    <xf numFmtId="3" fontId="0" fillId="0" borderId="0" xfId="0" applyNumberFormat="1"/>
    <xf numFmtId="0" fontId="5" fillId="0" borderId="0" xfId="0" applyFont="1"/>
    <xf numFmtId="0" fontId="6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4" borderId="0" xfId="0" applyFill="1" applyAlignment="1">
      <alignment vertical="top"/>
    </xf>
    <xf numFmtId="0" fontId="0" fillId="4" borderId="0" xfId="0" applyFill="1" applyAlignment="1">
      <alignment horizontal="left" vertical="top" wrapText="1"/>
    </xf>
    <xf numFmtId="0" fontId="0" fillId="3" borderId="0" xfId="0" applyFill="1" applyProtection="1">
      <protection locked="0"/>
    </xf>
    <xf numFmtId="0" fontId="2" fillId="4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2" fillId="4" borderId="0" xfId="0" applyFont="1" applyFill="1"/>
    <xf numFmtId="0" fontId="2" fillId="0" borderId="0" xfId="0" applyFont="1"/>
    <xf numFmtId="0" fontId="2" fillId="4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3" borderId="0" xfId="0" applyFont="1" applyFill="1" applyAlignment="1" applyProtection="1">
      <alignment horizontal="left"/>
      <protection locked="0"/>
    </xf>
    <xf numFmtId="0" fontId="9" fillId="3" borderId="0" xfId="0" applyFont="1" applyFill="1" applyProtection="1">
      <protection locked="0"/>
    </xf>
    <xf numFmtId="9" fontId="9" fillId="3" borderId="0" xfId="2" applyFont="1" applyFill="1" applyProtection="1">
      <protection locked="0"/>
    </xf>
    <xf numFmtId="9" fontId="0" fillId="3" borderId="0" xfId="2" applyFont="1" applyFill="1" applyProtection="1">
      <protection locked="0"/>
    </xf>
    <xf numFmtId="0" fontId="0" fillId="4" borderId="0" xfId="0" applyFill="1" applyAlignment="1">
      <alignment vertical="top" wrapText="1"/>
    </xf>
    <xf numFmtId="164" fontId="2" fillId="4" borderId="0" xfId="0" applyNumberFormat="1" applyFont="1" applyFill="1"/>
    <xf numFmtId="164" fontId="0" fillId="0" borderId="0" xfId="0" applyNumberFormat="1"/>
    <xf numFmtId="164" fontId="0" fillId="5" borderId="0" xfId="0" applyNumberFormat="1" applyFill="1" applyProtection="1">
      <protection locked="0"/>
    </xf>
    <xf numFmtId="164" fontId="0" fillId="3" borderId="0" xfId="0" applyNumberFormat="1" applyFill="1" applyProtection="1">
      <protection locked="0"/>
    </xf>
    <xf numFmtId="164" fontId="0" fillId="4" borderId="0" xfId="0" applyNumberFormat="1" applyFill="1"/>
    <xf numFmtId="164" fontId="0" fillId="4" borderId="0" xfId="0" applyNumberFormat="1" applyFill="1" applyAlignment="1">
      <alignment vertical="top" wrapText="1"/>
    </xf>
    <xf numFmtId="164" fontId="14" fillId="4" borderId="0" xfId="0" applyNumberFormat="1" applyFont="1" applyFill="1"/>
    <xf numFmtId="164" fontId="14" fillId="4" borderId="0" xfId="0" applyNumberFormat="1" applyFont="1" applyFill="1" applyAlignment="1">
      <alignment vertical="top" wrapText="1"/>
    </xf>
    <xf numFmtId="164" fontId="14" fillId="3" borderId="0" xfId="0" applyNumberFormat="1" applyFont="1" applyFill="1" applyProtection="1">
      <protection locked="0"/>
    </xf>
    <xf numFmtId="164" fontId="14" fillId="0" borderId="0" xfId="0" applyNumberFormat="1" applyFont="1"/>
    <xf numFmtId="164" fontId="0" fillId="4" borderId="0" xfId="0" applyNumberFormat="1" applyFill="1" applyAlignment="1">
      <alignment vertical="top"/>
    </xf>
    <xf numFmtId="0" fontId="12" fillId="0" borderId="0" xfId="0" applyFont="1" applyAlignment="1">
      <alignment horizontal="center" vertical="center" wrapText="1"/>
    </xf>
    <xf numFmtId="9" fontId="10" fillId="5" borderId="0" xfId="2" applyFont="1" applyFill="1" applyAlignment="1" applyProtection="1">
      <alignment horizontal="center"/>
      <protection locked="0"/>
    </xf>
    <xf numFmtId="0" fontId="12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2" fillId="5" borderId="0" xfId="0" applyFont="1" applyFill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2" fillId="4" borderId="0" xfId="0" applyFont="1" applyFill="1" applyAlignment="1">
      <alignment horizontal="left"/>
    </xf>
  </cellXfs>
  <cellStyles count="3">
    <cellStyle name="Prozent" xfId="2" builtinId="5"/>
    <cellStyle name="Standard" xfId="0" builtinId="0"/>
    <cellStyle name="Standard 2" xfId="1" xr:uid="{E0966C1E-2706-4D20-ACCF-45AEDB990DB6}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91440</xdr:colOff>
      <xdr:row>0</xdr:row>
      <xdr:rowOff>112395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15F3739C-DBA3-4EFE-91F3-E6C3C0203A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12395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82BFC-4D20-419F-B68D-D5E1387A84DE}">
  <dimension ref="A1:G39"/>
  <sheetViews>
    <sheetView tabSelected="1" workbookViewId="0">
      <selection activeCell="C11" sqref="C11:F11"/>
    </sheetView>
  </sheetViews>
  <sheetFormatPr baseColWidth="10" defaultColWidth="11.44140625" defaultRowHeight="14.4" x14ac:dyDescent="0.3"/>
  <cols>
    <col min="2" max="2" width="25" customWidth="1"/>
    <col min="3" max="3" width="28" customWidth="1"/>
    <col min="4" max="4" width="24.21875" customWidth="1"/>
    <col min="5" max="5" width="33.44140625" customWidth="1"/>
    <col min="6" max="6" width="37.44140625" customWidth="1"/>
    <col min="7" max="7" width="26.77734375" customWidth="1"/>
  </cols>
  <sheetData>
    <row r="1" spans="1:7" s="24" customFormat="1" ht="10.050000000000001" customHeight="1" x14ac:dyDescent="0.3"/>
    <row r="2" spans="1:7" s="24" customFormat="1" ht="10.050000000000001" customHeight="1" x14ac:dyDescent="0.3"/>
    <row r="3" spans="1:7" s="24" customFormat="1" ht="10.050000000000001" customHeight="1" x14ac:dyDescent="0.3"/>
    <row r="4" spans="1:7" s="24" customFormat="1" ht="10.050000000000001" customHeight="1" x14ac:dyDescent="0.3"/>
    <row r="5" spans="1:7" s="24" customFormat="1" ht="10.050000000000001" customHeight="1" x14ac:dyDescent="0.3"/>
    <row r="6" spans="1:7" s="24" customFormat="1" ht="10.050000000000001" customHeight="1" x14ac:dyDescent="0.3"/>
    <row r="7" spans="1:7" s="24" customFormat="1" ht="10.050000000000001" customHeight="1" x14ac:dyDescent="0.3"/>
    <row r="8" spans="1:7" s="24" customFormat="1" ht="10.050000000000001" customHeight="1" thickBot="1" x14ac:dyDescent="0.35"/>
    <row r="9" spans="1:7" s="24" customFormat="1" ht="10.050000000000001" customHeight="1" x14ac:dyDescent="0.3">
      <c r="A9" s="25"/>
      <c r="B9" s="25"/>
      <c r="C9" s="25"/>
      <c r="D9" s="25"/>
      <c r="E9" s="25"/>
      <c r="F9" s="25"/>
      <c r="G9" s="25"/>
    </row>
    <row r="10" spans="1:7" s="24" customFormat="1" ht="30" customHeight="1" x14ac:dyDescent="0.3">
      <c r="A10" s="45" t="s">
        <v>699</v>
      </c>
      <c r="B10" s="45"/>
      <c r="C10" s="45"/>
      <c r="D10" s="45"/>
      <c r="E10" s="45"/>
      <c r="F10" s="45"/>
      <c r="G10" s="26"/>
    </row>
    <row r="11" spans="1:7" s="24" customFormat="1" ht="30" customHeight="1" x14ac:dyDescent="0.3">
      <c r="A11" s="47" t="s">
        <v>704</v>
      </c>
      <c r="B11" s="47"/>
      <c r="C11" s="52" t="s">
        <v>710</v>
      </c>
      <c r="D11" s="53"/>
      <c r="E11" s="53"/>
      <c r="F11" s="53"/>
      <c r="G11" s="26"/>
    </row>
    <row r="12" spans="1:7" s="24" customFormat="1" ht="30" customHeight="1" x14ac:dyDescent="0.3">
      <c r="A12" s="47" t="s">
        <v>705</v>
      </c>
      <c r="B12" s="47"/>
      <c r="C12" s="52" t="s">
        <v>709</v>
      </c>
      <c r="D12" s="53"/>
      <c r="E12" s="43"/>
      <c r="F12" s="43"/>
      <c r="G12" s="26"/>
    </row>
    <row r="13" spans="1:7" s="24" customFormat="1" ht="30" customHeight="1" x14ac:dyDescent="0.3">
      <c r="A13" s="48" t="s">
        <v>708</v>
      </c>
      <c r="B13" s="49"/>
      <c r="C13" s="51"/>
      <c r="D13" s="51"/>
      <c r="E13" s="43"/>
      <c r="F13" s="43"/>
      <c r="G13" s="26"/>
    </row>
    <row r="14" spans="1:7" s="24" customFormat="1" ht="30" customHeight="1" x14ac:dyDescent="0.3">
      <c r="A14" s="50" t="s">
        <v>707</v>
      </c>
      <c r="B14" s="50"/>
      <c r="C14" s="50"/>
      <c r="D14" s="50"/>
      <c r="E14" s="50"/>
      <c r="F14" s="50"/>
      <c r="G14" s="50"/>
    </row>
    <row r="15" spans="1:7" s="24" customFormat="1" ht="72.599999999999994" customHeight="1" thickBot="1" x14ac:dyDescent="0.35">
      <c r="A15" s="46" t="s">
        <v>706</v>
      </c>
      <c r="B15" s="46"/>
      <c r="C15" s="46"/>
      <c r="D15" s="46"/>
      <c r="E15" s="46"/>
      <c r="F15" s="46"/>
      <c r="G15" s="46"/>
    </row>
    <row r="16" spans="1:7" s="24" customFormat="1" ht="10.050000000000001" customHeight="1" x14ac:dyDescent="0.3">
      <c r="A16" s="25"/>
      <c r="B16" s="25"/>
      <c r="C16" s="25"/>
      <c r="D16" s="25"/>
      <c r="E16" s="25"/>
      <c r="F16" s="25"/>
      <c r="G16" s="25"/>
    </row>
    <row r="17" spans="1:7" ht="18" customHeight="1" x14ac:dyDescent="0.3">
      <c r="C17" t="s">
        <v>0</v>
      </c>
      <c r="D17" t="s">
        <v>1</v>
      </c>
      <c r="E17" t="s">
        <v>2</v>
      </c>
      <c r="F17" s="22" t="s">
        <v>698</v>
      </c>
      <c r="G17" s="22" t="s">
        <v>697</v>
      </c>
    </row>
    <row r="18" spans="1:7" ht="18" customHeight="1" x14ac:dyDescent="0.3">
      <c r="A18" t="s">
        <v>3</v>
      </c>
      <c r="B18" t="s">
        <v>4</v>
      </c>
      <c r="C18" s="7">
        <f>SUM('Los 1 Chemikalien Standard'!I:I)</f>
        <v>0</v>
      </c>
      <c r="D18">
        <f>ROUNDUP(C18/1000*1.15,0)*1000</f>
        <v>0</v>
      </c>
      <c r="E18" s="9" t="str">
        <f>IF(COUNTBLANK('Los 1 Chemikalien Standard'!F3:F59)=0,"P","O")</f>
        <v>O</v>
      </c>
      <c r="F18" s="44"/>
      <c r="G18" s="23">
        <f t="shared" ref="G18:G34" si="0">C18*F18+C18</f>
        <v>0</v>
      </c>
    </row>
    <row r="19" spans="1:7" ht="18" customHeight="1" x14ac:dyDescent="0.3">
      <c r="A19" t="s">
        <v>5</v>
      </c>
      <c r="B19" t="s">
        <v>6</v>
      </c>
      <c r="C19" s="7">
        <f>SUM('Los 2 Santa Cruz'!I:I)</f>
        <v>0</v>
      </c>
      <c r="D19">
        <f t="shared" ref="D19:D34" si="1">ROUNDUP(C19/1000*1.15,0)*1000</f>
        <v>0</v>
      </c>
      <c r="E19" s="9" t="str">
        <f>IF(COUNTBLANK('Los 2 Santa Cruz'!F3:F9)=0,"P","O")</f>
        <v>O</v>
      </c>
      <c r="F19" s="44"/>
      <c r="G19" s="23">
        <f t="shared" si="0"/>
        <v>0</v>
      </c>
    </row>
    <row r="20" spans="1:7" ht="18" customHeight="1" x14ac:dyDescent="0.3">
      <c r="A20" t="s">
        <v>7</v>
      </c>
      <c r="B20" t="s">
        <v>8</v>
      </c>
      <c r="C20" s="7">
        <f>SUM('Los 3 Aristo Pharma'!I:I)</f>
        <v>0</v>
      </c>
      <c r="D20">
        <f t="shared" si="1"/>
        <v>0</v>
      </c>
      <c r="E20" s="9" t="str">
        <f>IF(COUNTBLANK('Los 3 Aristo Pharma'!F3:F3)=0,"P","O")</f>
        <v>O</v>
      </c>
      <c r="F20" s="44"/>
      <c r="G20" s="23">
        <f t="shared" si="0"/>
        <v>0</v>
      </c>
    </row>
    <row r="21" spans="1:7" ht="18" customHeight="1" x14ac:dyDescent="0.3">
      <c r="A21" t="s">
        <v>9</v>
      </c>
      <c r="B21" t="s">
        <v>10</v>
      </c>
      <c r="C21" s="7">
        <f>SUM('Los 4 Invicon'!I:I)</f>
        <v>0</v>
      </c>
      <c r="D21">
        <f t="shared" si="1"/>
        <v>0</v>
      </c>
      <c r="E21" s="9" t="str">
        <f>IF(COUNTBLANK('Los 4 Invicon'!F3:F6)=0,"P","O")</f>
        <v>O</v>
      </c>
      <c r="F21" s="44"/>
      <c r="G21" s="23">
        <f t="shared" si="0"/>
        <v>0</v>
      </c>
    </row>
    <row r="22" spans="1:7" ht="18" customHeight="1" x14ac:dyDescent="0.3">
      <c r="A22" t="s">
        <v>11</v>
      </c>
      <c r="B22" t="s">
        <v>12</v>
      </c>
      <c r="C22" s="7">
        <f>SUM('Los 5 Biochemie Standard'!I:I)</f>
        <v>0</v>
      </c>
      <c r="D22">
        <f t="shared" si="1"/>
        <v>0</v>
      </c>
      <c r="E22" s="9" t="str">
        <f>IF(COUNTBLANK('Los 5 Biochemie Standard'!F3:F76)=0,"P","O")</f>
        <v>O</v>
      </c>
      <c r="F22" s="44"/>
      <c r="G22" s="23">
        <f t="shared" si="0"/>
        <v>0</v>
      </c>
    </row>
    <row r="23" spans="1:7" ht="18" customHeight="1" x14ac:dyDescent="0.3">
      <c r="A23" t="s">
        <v>13</v>
      </c>
      <c r="B23" t="s">
        <v>14</v>
      </c>
      <c r="C23" s="7">
        <f>SUM('Los 6 BAG'!I:I)</f>
        <v>0</v>
      </c>
      <c r="D23">
        <f t="shared" si="1"/>
        <v>0</v>
      </c>
      <c r="E23" s="9" t="str">
        <f>IF(COUNTBLANK('Los 6 BAG'!F3:F5)=0,"P","O")</f>
        <v>O</v>
      </c>
      <c r="F23" s="44"/>
      <c r="G23" s="23">
        <f t="shared" si="0"/>
        <v>0</v>
      </c>
    </row>
    <row r="24" spans="1:7" ht="18" customHeight="1" x14ac:dyDescent="0.3">
      <c r="A24" t="s">
        <v>15</v>
      </c>
      <c r="B24" t="s">
        <v>16</v>
      </c>
      <c r="C24" s="7">
        <f>SUM('Los 7 DLD'!I:I)</f>
        <v>0</v>
      </c>
      <c r="D24">
        <f t="shared" si="1"/>
        <v>0</v>
      </c>
      <c r="E24" s="9" t="str">
        <f>IF(COUNTBLANK('Los 7 DLD'!F3:F3)=0,"P","O")</f>
        <v>O</v>
      </c>
      <c r="F24" s="44"/>
      <c r="G24" s="23">
        <f t="shared" si="0"/>
        <v>0</v>
      </c>
    </row>
    <row r="25" spans="1:7" ht="18" customHeight="1" x14ac:dyDescent="0.3">
      <c r="A25" t="s">
        <v>17</v>
      </c>
      <c r="B25" t="s">
        <v>18</v>
      </c>
      <c r="C25" s="7">
        <f>SUM('Los 8 VIXEN'!I:I)</f>
        <v>0</v>
      </c>
      <c r="D25">
        <f t="shared" si="1"/>
        <v>0</v>
      </c>
      <c r="E25" s="9" t="str">
        <f>IF(COUNTBLANK('Los 8 VIXEN'!F3:F3)=0,"P","O")</f>
        <v>O</v>
      </c>
      <c r="F25" s="44"/>
      <c r="G25" s="23">
        <f t="shared" si="0"/>
        <v>0</v>
      </c>
    </row>
    <row r="26" spans="1:7" ht="18" customHeight="1" x14ac:dyDescent="0.3">
      <c r="A26" t="s">
        <v>19</v>
      </c>
      <c r="B26" t="s">
        <v>20</v>
      </c>
      <c r="C26" s="7">
        <f>SUM('Los 9 Indoor Biotech'!I:I)</f>
        <v>0</v>
      </c>
      <c r="D26">
        <f t="shared" si="1"/>
        <v>0</v>
      </c>
      <c r="E26" s="9" t="str">
        <f>IF(COUNTBLANK('Los 9 Indoor Biotech'!F3:F15)=0,"P","O")</f>
        <v>O</v>
      </c>
      <c r="F26" s="44"/>
      <c r="G26" s="23">
        <f t="shared" si="0"/>
        <v>0</v>
      </c>
    </row>
    <row r="27" spans="1:7" ht="18" customHeight="1" x14ac:dyDescent="0.3">
      <c r="A27" t="s">
        <v>21</v>
      </c>
      <c r="B27" t="s">
        <v>22</v>
      </c>
      <c r="C27" s="7">
        <f>SUM('Los 10 Illumina'!I:I)</f>
        <v>0</v>
      </c>
      <c r="D27">
        <f t="shared" si="1"/>
        <v>0</v>
      </c>
      <c r="E27" s="9" t="str">
        <f>IF(COUNTBLANK('Los 10 Illumina'!F3:F5)=0,"P","O")</f>
        <v>O</v>
      </c>
      <c r="F27" s="44"/>
      <c r="G27" s="23">
        <f t="shared" si="0"/>
        <v>0</v>
      </c>
    </row>
    <row r="28" spans="1:7" ht="18" customHeight="1" x14ac:dyDescent="0.3">
      <c r="A28" t="s">
        <v>23</v>
      </c>
      <c r="B28" t="s">
        <v>24</v>
      </c>
      <c r="C28" s="7">
        <f>SUM('Los 11 Progema'!I:I)</f>
        <v>0</v>
      </c>
      <c r="D28">
        <f t="shared" si="1"/>
        <v>0</v>
      </c>
      <c r="E28" s="9" t="str">
        <f>IF(COUNTBLANK('Los 11 Progema'!F3:F8)=0,"P","O")</f>
        <v>O</v>
      </c>
      <c r="F28" s="44"/>
      <c r="G28" s="23">
        <f t="shared" si="0"/>
        <v>0</v>
      </c>
    </row>
    <row r="29" spans="1:7" ht="18" customHeight="1" x14ac:dyDescent="0.3">
      <c r="A29" t="s">
        <v>25</v>
      </c>
      <c r="B29" t="s">
        <v>26</v>
      </c>
      <c r="C29" s="7">
        <f>SUM('Los 12 Abcam'!I:I)</f>
        <v>0</v>
      </c>
      <c r="D29">
        <f t="shared" si="1"/>
        <v>0</v>
      </c>
      <c r="E29" s="9" t="str">
        <f>IF(COUNTBLANK('Los 12 Abcam'!F3:F15)=0,"P","O")</f>
        <v>O</v>
      </c>
      <c r="F29" s="44"/>
      <c r="G29" s="23">
        <f t="shared" si="0"/>
        <v>0</v>
      </c>
    </row>
    <row r="30" spans="1:7" ht="18" customHeight="1" x14ac:dyDescent="0.3">
      <c r="A30" t="s">
        <v>27</v>
      </c>
      <c r="B30" t="s">
        <v>28</v>
      </c>
      <c r="C30" s="7">
        <f>SUM('Los 13 Bio Rad'!I:I)</f>
        <v>0</v>
      </c>
      <c r="D30">
        <f t="shared" si="1"/>
        <v>0</v>
      </c>
      <c r="E30" s="9" t="str">
        <f>IF(COUNTBLANK('Los 13 Bio Rad'!F3:F11)=0,"P","O")</f>
        <v>O</v>
      </c>
      <c r="F30" s="44"/>
      <c r="G30" s="23">
        <f t="shared" si="0"/>
        <v>0</v>
      </c>
    </row>
    <row r="31" spans="1:7" ht="18" customHeight="1" x14ac:dyDescent="0.3">
      <c r="A31" t="s">
        <v>29</v>
      </c>
      <c r="B31" t="s">
        <v>30</v>
      </c>
      <c r="C31" s="7">
        <f>SUM('Los 14 Becton Dickinson'!I:I)</f>
        <v>0</v>
      </c>
      <c r="D31">
        <f t="shared" si="1"/>
        <v>0</v>
      </c>
      <c r="E31" s="9" t="str">
        <f>IF(COUNTBLANK('Los 14 Becton Dickinson'!F3:F26)=0,"P","O")</f>
        <v>O</v>
      </c>
      <c r="F31" s="44"/>
      <c r="G31" s="23">
        <f t="shared" si="0"/>
        <v>0</v>
      </c>
    </row>
    <row r="32" spans="1:7" ht="18" customHeight="1" x14ac:dyDescent="0.3">
      <c r="A32" t="s">
        <v>31</v>
      </c>
      <c r="B32" t="s">
        <v>32</v>
      </c>
      <c r="C32" s="7">
        <f>SUM('Los 15 Fujirebio'!I:I)</f>
        <v>0</v>
      </c>
      <c r="D32">
        <f t="shared" si="1"/>
        <v>0</v>
      </c>
      <c r="E32" s="9" t="str">
        <f>IF(COUNTBLANK('Los 15 Fujirebio'!F3:F17)=0,"P","O")</f>
        <v>O</v>
      </c>
      <c r="F32" s="44"/>
      <c r="G32" s="23">
        <f t="shared" si="0"/>
        <v>0</v>
      </c>
    </row>
    <row r="33" spans="1:7" ht="18" customHeight="1" x14ac:dyDescent="0.3">
      <c r="A33" t="s">
        <v>33</v>
      </c>
      <c r="B33" t="s">
        <v>34</v>
      </c>
      <c r="C33" s="7">
        <f>SUM('Los 16 Tecan'!I:I)</f>
        <v>0</v>
      </c>
      <c r="D33">
        <f t="shared" si="1"/>
        <v>0</v>
      </c>
      <c r="E33" s="9" t="str">
        <f>IF(COUNTBLANK('Los 16 Tecan'!F3:F4)=0,"P","O")</f>
        <v>O</v>
      </c>
      <c r="F33" s="44"/>
      <c r="G33" s="23">
        <f t="shared" si="0"/>
        <v>0</v>
      </c>
    </row>
    <row r="34" spans="1:7" ht="18" customHeight="1" x14ac:dyDescent="0.3">
      <c r="A34" t="s">
        <v>35</v>
      </c>
      <c r="B34" t="s">
        <v>36</v>
      </c>
      <c r="C34" s="7">
        <f>SUM('Los 17 Allergene'!I:I)</f>
        <v>0</v>
      </c>
      <c r="D34">
        <f t="shared" si="1"/>
        <v>0</v>
      </c>
      <c r="E34" s="9" t="str">
        <f>IF(COUNTBLANK('Los 17 Allergene'!F3:F100)=0,"P","O")</f>
        <v>O</v>
      </c>
      <c r="F34" s="44"/>
      <c r="G34" s="23">
        <f t="shared" si="0"/>
        <v>0</v>
      </c>
    </row>
    <row r="35" spans="1:7" x14ac:dyDescent="0.3">
      <c r="F35" s="22"/>
      <c r="G35" s="22"/>
    </row>
    <row r="37" spans="1:7" x14ac:dyDescent="0.3">
      <c r="D37" s="7"/>
    </row>
    <row r="39" spans="1:7" x14ac:dyDescent="0.3">
      <c r="E39" s="8"/>
      <c r="F39" s="8"/>
    </row>
  </sheetData>
  <sheetProtection algorithmName="SHA-512" hashValue="/vGrMpFMakUSacIm4eN3eE+xo0tspIBtRIVyKngLKO0TpVrQtP9f4cKeG/8gaaLupzWa0mwUdXcoG9iI3jpChQ==" saltValue="zqZLULWiFH322SjzYOi37A==" spinCount="100000" sheet="1" objects="1" scenarios="1"/>
  <mergeCells count="9">
    <mergeCell ref="A10:F10"/>
    <mergeCell ref="A15:G15"/>
    <mergeCell ref="A11:B11"/>
    <mergeCell ref="A12:B12"/>
    <mergeCell ref="A13:B13"/>
    <mergeCell ref="A14:G14"/>
    <mergeCell ref="C13:D13"/>
    <mergeCell ref="C12:D12"/>
    <mergeCell ref="C11:F11"/>
  </mergeCells>
  <conditionalFormatting sqref="E18:F34">
    <cfRule type="cellIs" dxfId="32" priority="1" operator="equal">
      <formula>"P"</formula>
    </cfRule>
  </conditionalFormatting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A509-1808-4577-A8EA-41CDF840512B}">
  <dimension ref="A2:D294"/>
  <sheetViews>
    <sheetView workbookViewId="0">
      <selection activeCell="C15" sqref="C15"/>
    </sheetView>
  </sheetViews>
  <sheetFormatPr baseColWidth="10" defaultColWidth="9.21875" defaultRowHeight="14.4" x14ac:dyDescent="0.3"/>
  <cols>
    <col min="1" max="1" width="19.21875" bestFit="1" customWidth="1"/>
    <col min="2" max="2" width="9.77734375" bestFit="1" customWidth="1"/>
    <col min="3" max="3" width="13.21875" bestFit="1" customWidth="1"/>
    <col min="4" max="4" width="11" bestFit="1" customWidth="1"/>
  </cols>
  <sheetData>
    <row r="2" spans="1:4" x14ac:dyDescent="0.3">
      <c r="A2" s="10" t="s">
        <v>48</v>
      </c>
      <c r="B2" s="10" t="s">
        <v>37</v>
      </c>
      <c r="C2" s="10" t="s">
        <v>38</v>
      </c>
      <c r="D2" s="10" t="s">
        <v>39</v>
      </c>
    </row>
    <row r="3" spans="1:4" x14ac:dyDescent="0.3">
      <c r="A3" s="12" t="s">
        <v>40</v>
      </c>
      <c r="D3" s="5"/>
    </row>
    <row r="4" spans="1:4" x14ac:dyDescent="0.3">
      <c r="A4" s="11" t="s">
        <v>43</v>
      </c>
      <c r="B4" t="s">
        <v>41</v>
      </c>
      <c r="C4" t="s">
        <v>42</v>
      </c>
      <c r="D4" s="5">
        <v>0</v>
      </c>
    </row>
    <row r="5" spans="1:4" x14ac:dyDescent="0.3">
      <c r="A5" s="11" t="s">
        <v>44</v>
      </c>
      <c r="B5" t="s">
        <v>41</v>
      </c>
      <c r="C5" t="s">
        <v>42</v>
      </c>
      <c r="D5" s="5">
        <v>0.2</v>
      </c>
    </row>
    <row r="6" spans="1:4" x14ac:dyDescent="0.3">
      <c r="A6" s="27"/>
      <c r="B6" s="28"/>
      <c r="C6" s="28"/>
      <c r="D6" s="29"/>
    </row>
    <row r="7" spans="1:4" x14ac:dyDescent="0.3">
      <c r="A7" s="15"/>
      <c r="B7" s="15"/>
      <c r="C7" s="15"/>
      <c r="D7" s="30"/>
    </row>
    <row r="8" spans="1:4" x14ac:dyDescent="0.3">
      <c r="A8" s="15"/>
      <c r="B8" s="15"/>
      <c r="C8" s="15"/>
      <c r="D8" s="30"/>
    </row>
    <row r="9" spans="1:4" x14ac:dyDescent="0.3">
      <c r="A9" s="15"/>
      <c r="B9" s="15"/>
      <c r="C9" s="15"/>
      <c r="D9" s="30"/>
    </row>
    <row r="10" spans="1:4" x14ac:dyDescent="0.3">
      <c r="A10" s="15"/>
      <c r="B10" s="15"/>
      <c r="C10" s="15"/>
      <c r="D10" s="30"/>
    </row>
    <row r="11" spans="1:4" x14ac:dyDescent="0.3">
      <c r="A11" s="15"/>
      <c r="B11" s="15"/>
      <c r="C11" s="15"/>
      <c r="D11" s="30"/>
    </row>
    <row r="12" spans="1:4" x14ac:dyDescent="0.3">
      <c r="A12" s="15"/>
      <c r="B12" s="15"/>
      <c r="C12" s="15"/>
      <c r="D12" s="30"/>
    </row>
    <row r="13" spans="1:4" x14ac:dyDescent="0.3">
      <c r="A13" s="15"/>
      <c r="B13" s="15"/>
      <c r="C13" s="15"/>
      <c r="D13" s="30"/>
    </row>
    <row r="14" spans="1:4" x14ac:dyDescent="0.3">
      <c r="A14" s="15"/>
      <c r="B14" s="15"/>
      <c r="C14" s="15"/>
      <c r="D14" s="30"/>
    </row>
    <row r="15" spans="1:4" x14ac:dyDescent="0.3">
      <c r="A15" s="15"/>
      <c r="B15" s="15"/>
      <c r="C15" s="15"/>
      <c r="D15" s="30"/>
    </row>
    <row r="16" spans="1:4" x14ac:dyDescent="0.3">
      <c r="A16" s="15"/>
      <c r="B16" s="15"/>
      <c r="C16" s="15"/>
      <c r="D16" s="30"/>
    </row>
    <row r="17" spans="1:4" x14ac:dyDescent="0.3">
      <c r="A17" s="15"/>
      <c r="B17" s="15"/>
      <c r="C17" s="15"/>
      <c r="D17" s="30"/>
    </row>
    <row r="18" spans="1:4" x14ac:dyDescent="0.3">
      <c r="A18" s="15"/>
      <c r="B18" s="15"/>
      <c r="C18" s="15"/>
      <c r="D18" s="30"/>
    </row>
    <row r="19" spans="1:4" x14ac:dyDescent="0.3">
      <c r="A19" s="15"/>
      <c r="B19" s="15"/>
      <c r="C19" s="15"/>
      <c r="D19" s="30"/>
    </row>
    <row r="20" spans="1:4" x14ac:dyDescent="0.3">
      <c r="A20" s="15"/>
      <c r="B20" s="15"/>
      <c r="C20" s="15"/>
      <c r="D20" s="30"/>
    </row>
    <row r="21" spans="1:4" x14ac:dyDescent="0.3">
      <c r="A21" s="15"/>
      <c r="B21" s="15"/>
      <c r="C21" s="15"/>
      <c r="D21" s="30"/>
    </row>
    <row r="22" spans="1:4" x14ac:dyDescent="0.3">
      <c r="A22" s="15"/>
      <c r="B22" s="15"/>
      <c r="C22" s="15"/>
      <c r="D22" s="30"/>
    </row>
    <row r="23" spans="1:4" x14ac:dyDescent="0.3">
      <c r="A23" s="15"/>
      <c r="B23" s="15"/>
      <c r="C23" s="15"/>
      <c r="D23" s="30"/>
    </row>
    <row r="24" spans="1:4" x14ac:dyDescent="0.3">
      <c r="A24" s="15"/>
      <c r="B24" s="15"/>
      <c r="C24" s="15"/>
      <c r="D24" s="30"/>
    </row>
    <row r="25" spans="1:4" x14ac:dyDescent="0.3">
      <c r="A25" s="15"/>
      <c r="B25" s="15"/>
      <c r="C25" s="15"/>
      <c r="D25" s="30"/>
    </row>
    <row r="26" spans="1:4" x14ac:dyDescent="0.3">
      <c r="A26" s="15"/>
      <c r="B26" s="15"/>
      <c r="C26" s="15"/>
      <c r="D26" s="30"/>
    </row>
    <row r="27" spans="1:4" x14ac:dyDescent="0.3">
      <c r="A27" s="15"/>
      <c r="B27" s="15"/>
      <c r="C27" s="15"/>
      <c r="D27" s="30"/>
    </row>
    <row r="28" spans="1:4" x14ac:dyDescent="0.3">
      <c r="A28" s="15"/>
      <c r="B28" s="15"/>
      <c r="C28" s="15"/>
      <c r="D28" s="30"/>
    </row>
    <row r="29" spans="1:4" x14ac:dyDescent="0.3">
      <c r="A29" s="15"/>
      <c r="B29" s="15"/>
      <c r="C29" s="15"/>
      <c r="D29" s="30"/>
    </row>
    <row r="30" spans="1:4" x14ac:dyDescent="0.3">
      <c r="A30" s="15"/>
      <c r="B30" s="15"/>
      <c r="C30" s="15"/>
      <c r="D30" s="30"/>
    </row>
    <row r="31" spans="1:4" x14ac:dyDescent="0.3">
      <c r="A31" s="15"/>
      <c r="B31" s="15"/>
      <c r="C31" s="15"/>
      <c r="D31" s="30"/>
    </row>
    <row r="32" spans="1:4" x14ac:dyDescent="0.3">
      <c r="A32" s="15"/>
      <c r="B32" s="15"/>
      <c r="C32" s="15"/>
      <c r="D32" s="30"/>
    </row>
    <row r="33" spans="1:4" x14ac:dyDescent="0.3">
      <c r="A33" s="15"/>
      <c r="B33" s="15"/>
      <c r="C33" s="15"/>
      <c r="D33" s="30"/>
    </row>
    <row r="34" spans="1:4" x14ac:dyDescent="0.3">
      <c r="A34" s="15"/>
      <c r="B34" s="15"/>
      <c r="C34" s="15"/>
      <c r="D34" s="30"/>
    </row>
    <row r="35" spans="1:4" x14ac:dyDescent="0.3">
      <c r="A35" s="15"/>
      <c r="B35" s="15"/>
      <c r="C35" s="15"/>
      <c r="D35" s="30"/>
    </row>
    <row r="36" spans="1:4" x14ac:dyDescent="0.3">
      <c r="A36" s="15"/>
      <c r="B36" s="15"/>
      <c r="C36" s="15"/>
      <c r="D36" s="30"/>
    </row>
    <row r="37" spans="1:4" x14ac:dyDescent="0.3">
      <c r="A37" s="15"/>
      <c r="B37" s="15"/>
      <c r="C37" s="15"/>
      <c r="D37" s="30"/>
    </row>
    <row r="38" spans="1:4" x14ac:dyDescent="0.3">
      <c r="A38" s="15"/>
      <c r="B38" s="15"/>
      <c r="C38" s="15"/>
      <c r="D38" s="30"/>
    </row>
    <row r="39" spans="1:4" x14ac:dyDescent="0.3">
      <c r="A39" s="15"/>
      <c r="B39" s="15"/>
      <c r="C39" s="15"/>
      <c r="D39" s="30"/>
    </row>
    <row r="40" spans="1:4" x14ac:dyDescent="0.3">
      <c r="A40" s="15"/>
      <c r="B40" s="15"/>
      <c r="C40" s="15"/>
      <c r="D40" s="30"/>
    </row>
    <row r="41" spans="1:4" x14ac:dyDescent="0.3">
      <c r="A41" s="15"/>
      <c r="B41" s="15"/>
      <c r="C41" s="15"/>
      <c r="D41" s="30"/>
    </row>
    <row r="42" spans="1:4" x14ac:dyDescent="0.3">
      <c r="A42" s="15"/>
      <c r="B42" s="15"/>
      <c r="C42" s="15"/>
      <c r="D42" s="30"/>
    </row>
    <row r="43" spans="1:4" x14ac:dyDescent="0.3">
      <c r="A43" s="15"/>
      <c r="B43" s="15"/>
      <c r="C43" s="15"/>
      <c r="D43" s="30"/>
    </row>
    <row r="44" spans="1:4" x14ac:dyDescent="0.3">
      <c r="A44" s="15"/>
      <c r="B44" s="15"/>
      <c r="C44" s="15"/>
      <c r="D44" s="30"/>
    </row>
    <row r="45" spans="1:4" x14ac:dyDescent="0.3">
      <c r="A45" s="15"/>
      <c r="B45" s="15"/>
      <c r="C45" s="15"/>
      <c r="D45" s="30"/>
    </row>
    <row r="46" spans="1:4" x14ac:dyDescent="0.3">
      <c r="A46" s="15"/>
      <c r="B46" s="15"/>
      <c r="C46" s="15"/>
      <c r="D46" s="30"/>
    </row>
    <row r="47" spans="1:4" x14ac:dyDescent="0.3">
      <c r="A47" s="15"/>
      <c r="B47" s="15"/>
      <c r="C47" s="15"/>
      <c r="D47" s="30"/>
    </row>
    <row r="48" spans="1:4" x14ac:dyDescent="0.3">
      <c r="A48" s="15"/>
      <c r="B48" s="15"/>
      <c r="C48" s="15"/>
      <c r="D48" s="30"/>
    </row>
    <row r="49" spans="1:4" x14ac:dyDescent="0.3">
      <c r="A49" s="15"/>
      <c r="B49" s="15"/>
      <c r="C49" s="15"/>
      <c r="D49" s="30"/>
    </row>
    <row r="50" spans="1:4" x14ac:dyDescent="0.3">
      <c r="A50" s="15"/>
      <c r="B50" s="15"/>
      <c r="C50" s="15"/>
      <c r="D50" s="30"/>
    </row>
    <row r="51" spans="1:4" x14ac:dyDescent="0.3">
      <c r="A51" s="15"/>
      <c r="B51" s="15"/>
      <c r="C51" s="15"/>
      <c r="D51" s="30"/>
    </row>
    <row r="52" spans="1:4" x14ac:dyDescent="0.3">
      <c r="A52" s="15"/>
      <c r="B52" s="15"/>
      <c r="C52" s="15"/>
      <c r="D52" s="30"/>
    </row>
    <row r="53" spans="1:4" x14ac:dyDescent="0.3">
      <c r="A53" s="15"/>
      <c r="B53" s="15"/>
      <c r="C53" s="15"/>
      <c r="D53" s="30"/>
    </row>
    <row r="54" spans="1:4" x14ac:dyDescent="0.3">
      <c r="A54" s="15"/>
      <c r="B54" s="15"/>
      <c r="C54" s="15"/>
      <c r="D54" s="30"/>
    </row>
    <row r="55" spans="1:4" x14ac:dyDescent="0.3">
      <c r="A55" s="15"/>
      <c r="B55" s="15"/>
      <c r="C55" s="15"/>
      <c r="D55" s="30"/>
    </row>
    <row r="56" spans="1:4" x14ac:dyDescent="0.3">
      <c r="A56" s="15"/>
      <c r="B56" s="15"/>
      <c r="C56" s="15"/>
      <c r="D56" s="30"/>
    </row>
    <row r="57" spans="1:4" x14ac:dyDescent="0.3">
      <c r="A57" s="15"/>
      <c r="B57" s="15"/>
      <c r="C57" s="15"/>
      <c r="D57" s="30"/>
    </row>
    <row r="58" spans="1:4" x14ac:dyDescent="0.3">
      <c r="A58" s="15"/>
      <c r="B58" s="15"/>
      <c r="C58" s="15"/>
      <c r="D58" s="30"/>
    </row>
    <row r="59" spans="1:4" x14ac:dyDescent="0.3">
      <c r="A59" s="15"/>
      <c r="B59" s="15"/>
      <c r="C59" s="15"/>
      <c r="D59" s="30"/>
    </row>
    <row r="60" spans="1:4" x14ac:dyDescent="0.3">
      <c r="A60" s="15"/>
      <c r="B60" s="15"/>
      <c r="C60" s="15"/>
      <c r="D60" s="30"/>
    </row>
    <row r="61" spans="1:4" x14ac:dyDescent="0.3">
      <c r="A61" s="15"/>
      <c r="B61" s="15"/>
      <c r="C61" s="15"/>
      <c r="D61" s="30"/>
    </row>
    <row r="62" spans="1:4" x14ac:dyDescent="0.3">
      <c r="A62" s="15"/>
      <c r="B62" s="15"/>
      <c r="C62" s="15"/>
      <c r="D62" s="30"/>
    </row>
    <row r="63" spans="1:4" x14ac:dyDescent="0.3">
      <c r="A63" s="15"/>
      <c r="B63" s="15"/>
      <c r="C63" s="15"/>
      <c r="D63" s="30"/>
    </row>
    <row r="64" spans="1:4" x14ac:dyDescent="0.3">
      <c r="A64" s="15"/>
      <c r="B64" s="15"/>
      <c r="C64" s="15"/>
      <c r="D64" s="30"/>
    </row>
    <row r="65" spans="1:4" x14ac:dyDescent="0.3">
      <c r="A65" s="15"/>
      <c r="B65" s="15"/>
      <c r="C65" s="15"/>
      <c r="D65" s="30"/>
    </row>
    <row r="66" spans="1:4" x14ac:dyDescent="0.3">
      <c r="A66" s="15"/>
      <c r="B66" s="15"/>
      <c r="C66" s="15"/>
      <c r="D66" s="30"/>
    </row>
    <row r="67" spans="1:4" x14ac:dyDescent="0.3">
      <c r="A67" s="15"/>
      <c r="B67" s="15"/>
      <c r="C67" s="15"/>
      <c r="D67" s="30"/>
    </row>
    <row r="68" spans="1:4" x14ac:dyDescent="0.3">
      <c r="A68" s="15"/>
      <c r="B68" s="15"/>
      <c r="C68" s="15"/>
      <c r="D68" s="30"/>
    </row>
    <row r="69" spans="1:4" x14ac:dyDescent="0.3">
      <c r="A69" s="15"/>
      <c r="B69" s="15"/>
      <c r="C69" s="15"/>
      <c r="D69" s="30"/>
    </row>
    <row r="70" spans="1:4" x14ac:dyDescent="0.3">
      <c r="A70" s="15"/>
      <c r="B70" s="15"/>
      <c r="C70" s="15"/>
      <c r="D70" s="30"/>
    </row>
    <row r="71" spans="1:4" x14ac:dyDescent="0.3">
      <c r="A71" s="15"/>
      <c r="B71" s="15"/>
      <c r="C71" s="15"/>
      <c r="D71" s="30"/>
    </row>
    <row r="72" spans="1:4" x14ac:dyDescent="0.3">
      <c r="A72" s="15"/>
      <c r="B72" s="15"/>
      <c r="C72" s="15"/>
      <c r="D72" s="30"/>
    </row>
    <row r="73" spans="1:4" x14ac:dyDescent="0.3">
      <c r="A73" s="15"/>
      <c r="B73" s="15"/>
      <c r="C73" s="15"/>
      <c r="D73" s="30"/>
    </row>
    <row r="74" spans="1:4" x14ac:dyDescent="0.3">
      <c r="A74" s="15"/>
      <c r="B74" s="15"/>
      <c r="C74" s="15"/>
      <c r="D74" s="30"/>
    </row>
    <row r="75" spans="1:4" x14ac:dyDescent="0.3">
      <c r="A75" s="15"/>
      <c r="B75" s="15"/>
      <c r="C75" s="15"/>
      <c r="D75" s="30"/>
    </row>
    <row r="76" spans="1:4" x14ac:dyDescent="0.3">
      <c r="A76" s="15"/>
      <c r="B76" s="15"/>
      <c r="C76" s="15"/>
      <c r="D76" s="30"/>
    </row>
    <row r="77" spans="1:4" x14ac:dyDescent="0.3">
      <c r="A77" s="15"/>
      <c r="B77" s="15"/>
      <c r="C77" s="15"/>
      <c r="D77" s="30"/>
    </row>
    <row r="78" spans="1:4" x14ac:dyDescent="0.3">
      <c r="A78" s="15"/>
      <c r="B78" s="15"/>
      <c r="C78" s="15"/>
      <c r="D78" s="30"/>
    </row>
    <row r="79" spans="1:4" x14ac:dyDescent="0.3">
      <c r="A79" s="15"/>
      <c r="B79" s="15"/>
      <c r="C79" s="15"/>
      <c r="D79" s="30"/>
    </row>
    <row r="80" spans="1:4" x14ac:dyDescent="0.3">
      <c r="A80" s="15"/>
      <c r="B80" s="15"/>
      <c r="C80" s="15"/>
      <c r="D80" s="30"/>
    </row>
    <row r="81" spans="1:4" x14ac:dyDescent="0.3">
      <c r="A81" s="15"/>
      <c r="B81" s="15"/>
      <c r="C81" s="15"/>
      <c r="D81" s="30"/>
    </row>
    <row r="82" spans="1:4" x14ac:dyDescent="0.3">
      <c r="A82" s="15"/>
      <c r="B82" s="15"/>
      <c r="C82" s="15"/>
      <c r="D82" s="30"/>
    </row>
    <row r="83" spans="1:4" x14ac:dyDescent="0.3">
      <c r="A83" s="15"/>
      <c r="B83" s="15"/>
      <c r="C83" s="15"/>
      <c r="D83" s="30"/>
    </row>
    <row r="84" spans="1:4" x14ac:dyDescent="0.3">
      <c r="A84" s="15"/>
      <c r="B84" s="15"/>
      <c r="C84" s="15"/>
      <c r="D84" s="30"/>
    </row>
    <row r="85" spans="1:4" x14ac:dyDescent="0.3">
      <c r="A85" s="15"/>
      <c r="B85" s="15"/>
      <c r="C85" s="15"/>
      <c r="D85" s="30"/>
    </row>
    <row r="86" spans="1:4" x14ac:dyDescent="0.3">
      <c r="A86" s="15"/>
      <c r="B86" s="15"/>
      <c r="C86" s="15"/>
      <c r="D86" s="30"/>
    </row>
    <row r="87" spans="1:4" x14ac:dyDescent="0.3">
      <c r="A87" s="15"/>
      <c r="B87" s="15"/>
      <c r="C87" s="15"/>
      <c r="D87" s="30"/>
    </row>
    <row r="88" spans="1:4" x14ac:dyDescent="0.3">
      <c r="A88" s="15"/>
      <c r="B88" s="15"/>
      <c r="C88" s="15"/>
      <c r="D88" s="30"/>
    </row>
    <row r="89" spans="1:4" x14ac:dyDescent="0.3">
      <c r="A89" s="15"/>
      <c r="B89" s="15"/>
      <c r="C89" s="15"/>
      <c r="D89" s="30"/>
    </row>
    <row r="90" spans="1:4" x14ac:dyDescent="0.3">
      <c r="A90" s="15"/>
      <c r="B90" s="15"/>
      <c r="C90" s="15"/>
      <c r="D90" s="30"/>
    </row>
    <row r="91" spans="1:4" x14ac:dyDescent="0.3">
      <c r="A91" s="15"/>
      <c r="B91" s="15"/>
      <c r="C91" s="15"/>
      <c r="D91" s="30"/>
    </row>
    <row r="92" spans="1:4" x14ac:dyDescent="0.3">
      <c r="A92" s="15"/>
      <c r="B92" s="15"/>
      <c r="C92" s="15"/>
      <c r="D92" s="30"/>
    </row>
    <row r="93" spans="1:4" x14ac:dyDescent="0.3">
      <c r="A93" s="15"/>
      <c r="B93" s="15"/>
      <c r="C93" s="15"/>
      <c r="D93" s="30"/>
    </row>
    <row r="94" spans="1:4" x14ac:dyDescent="0.3">
      <c r="A94" s="15"/>
      <c r="B94" s="15"/>
      <c r="C94" s="15"/>
      <c r="D94" s="30"/>
    </row>
    <row r="95" spans="1:4" x14ac:dyDescent="0.3">
      <c r="A95" s="15"/>
      <c r="B95" s="15"/>
      <c r="C95" s="15"/>
      <c r="D95" s="30"/>
    </row>
    <row r="96" spans="1:4" x14ac:dyDescent="0.3">
      <c r="A96" s="15"/>
      <c r="B96" s="15"/>
      <c r="C96" s="15"/>
      <c r="D96" s="30"/>
    </row>
    <row r="97" spans="1:4" x14ac:dyDescent="0.3">
      <c r="A97" s="15"/>
      <c r="B97" s="15"/>
      <c r="C97" s="15"/>
      <c r="D97" s="30"/>
    </row>
    <row r="98" spans="1:4" x14ac:dyDescent="0.3">
      <c r="A98" s="15"/>
      <c r="B98" s="15"/>
      <c r="C98" s="15"/>
      <c r="D98" s="30"/>
    </row>
    <row r="99" spans="1:4" x14ac:dyDescent="0.3">
      <c r="A99" s="15"/>
      <c r="B99" s="15"/>
      <c r="C99" s="15"/>
      <c r="D99" s="30"/>
    </row>
    <row r="100" spans="1:4" x14ac:dyDescent="0.3">
      <c r="A100" s="15"/>
      <c r="B100" s="15"/>
      <c r="C100" s="15"/>
      <c r="D100" s="30"/>
    </row>
    <row r="101" spans="1:4" x14ac:dyDescent="0.3">
      <c r="A101" s="15"/>
      <c r="B101" s="15"/>
      <c r="C101" s="15"/>
      <c r="D101" s="30"/>
    </row>
    <row r="102" spans="1:4" x14ac:dyDescent="0.3">
      <c r="A102" s="15"/>
      <c r="B102" s="15"/>
      <c r="C102" s="15"/>
      <c r="D102" s="30"/>
    </row>
    <row r="103" spans="1:4" x14ac:dyDescent="0.3">
      <c r="A103" s="15"/>
      <c r="B103" s="15"/>
      <c r="C103" s="15"/>
      <c r="D103" s="30"/>
    </row>
    <row r="104" spans="1:4" x14ac:dyDescent="0.3">
      <c r="A104" s="15"/>
      <c r="B104" s="15"/>
      <c r="C104" s="15"/>
      <c r="D104" s="30"/>
    </row>
    <row r="105" spans="1:4" x14ac:dyDescent="0.3">
      <c r="A105" s="15"/>
      <c r="B105" s="15"/>
      <c r="C105" s="15"/>
      <c r="D105" s="30"/>
    </row>
    <row r="106" spans="1:4" x14ac:dyDescent="0.3">
      <c r="A106" s="15"/>
      <c r="B106" s="15"/>
      <c r="C106" s="15"/>
      <c r="D106" s="30"/>
    </row>
    <row r="107" spans="1:4" x14ac:dyDescent="0.3">
      <c r="A107" s="15"/>
      <c r="B107" s="15"/>
      <c r="C107" s="15"/>
      <c r="D107" s="30"/>
    </row>
    <row r="108" spans="1:4" x14ac:dyDescent="0.3">
      <c r="A108" s="15"/>
      <c r="B108" s="15"/>
      <c r="C108" s="15"/>
      <c r="D108" s="30"/>
    </row>
    <row r="109" spans="1:4" x14ac:dyDescent="0.3">
      <c r="A109" s="15"/>
      <c r="B109" s="15"/>
      <c r="C109" s="15"/>
      <c r="D109" s="30"/>
    </row>
    <row r="110" spans="1:4" x14ac:dyDescent="0.3">
      <c r="A110" s="15"/>
      <c r="B110" s="15"/>
      <c r="C110" s="15"/>
      <c r="D110" s="30"/>
    </row>
    <row r="111" spans="1:4" x14ac:dyDescent="0.3">
      <c r="A111" s="15"/>
      <c r="B111" s="15"/>
      <c r="C111" s="15"/>
      <c r="D111" s="30"/>
    </row>
    <row r="112" spans="1:4" x14ac:dyDescent="0.3">
      <c r="A112" s="15"/>
      <c r="B112" s="15"/>
      <c r="C112" s="15"/>
      <c r="D112" s="30"/>
    </row>
    <row r="113" spans="1:4" x14ac:dyDescent="0.3">
      <c r="A113" s="15"/>
      <c r="B113" s="15"/>
      <c r="C113" s="15"/>
      <c r="D113" s="30"/>
    </row>
    <row r="114" spans="1:4" x14ac:dyDescent="0.3">
      <c r="A114" s="15"/>
      <c r="B114" s="15"/>
      <c r="C114" s="15"/>
      <c r="D114" s="30"/>
    </row>
    <row r="115" spans="1:4" x14ac:dyDescent="0.3">
      <c r="A115" s="15"/>
      <c r="B115" s="15"/>
      <c r="C115" s="15"/>
      <c r="D115" s="30"/>
    </row>
    <row r="116" spans="1:4" x14ac:dyDescent="0.3">
      <c r="A116" s="15"/>
      <c r="B116" s="15"/>
      <c r="C116" s="15"/>
      <c r="D116" s="30"/>
    </row>
    <row r="117" spans="1:4" x14ac:dyDescent="0.3">
      <c r="A117" s="15"/>
      <c r="B117" s="15"/>
      <c r="C117" s="15"/>
      <c r="D117" s="30"/>
    </row>
    <row r="118" spans="1:4" x14ac:dyDescent="0.3">
      <c r="A118" s="15"/>
      <c r="B118" s="15"/>
      <c r="C118" s="15"/>
      <c r="D118" s="30"/>
    </row>
    <row r="119" spans="1:4" x14ac:dyDescent="0.3">
      <c r="A119" s="15"/>
      <c r="B119" s="15"/>
      <c r="C119" s="15"/>
      <c r="D119" s="30"/>
    </row>
    <row r="120" spans="1:4" x14ac:dyDescent="0.3">
      <c r="A120" s="15"/>
      <c r="B120" s="15"/>
      <c r="C120" s="15"/>
      <c r="D120" s="30"/>
    </row>
    <row r="121" spans="1:4" x14ac:dyDescent="0.3">
      <c r="A121" s="15"/>
      <c r="B121" s="15"/>
      <c r="C121" s="15"/>
      <c r="D121" s="30"/>
    </row>
    <row r="122" spans="1:4" x14ac:dyDescent="0.3">
      <c r="A122" s="15"/>
      <c r="B122" s="15"/>
      <c r="C122" s="15"/>
      <c r="D122" s="30"/>
    </row>
    <row r="123" spans="1:4" x14ac:dyDescent="0.3">
      <c r="A123" s="15"/>
      <c r="B123" s="15"/>
      <c r="C123" s="15"/>
      <c r="D123" s="30"/>
    </row>
    <row r="124" spans="1:4" x14ac:dyDescent="0.3">
      <c r="A124" s="15"/>
      <c r="B124" s="15"/>
      <c r="C124" s="15"/>
      <c r="D124" s="30"/>
    </row>
    <row r="125" spans="1:4" x14ac:dyDescent="0.3">
      <c r="A125" s="15"/>
      <c r="B125" s="15"/>
      <c r="C125" s="15"/>
      <c r="D125" s="30"/>
    </row>
    <row r="126" spans="1:4" x14ac:dyDescent="0.3">
      <c r="A126" s="15"/>
      <c r="B126" s="15"/>
      <c r="C126" s="15"/>
      <c r="D126" s="30"/>
    </row>
    <row r="127" spans="1:4" x14ac:dyDescent="0.3">
      <c r="A127" s="15"/>
      <c r="B127" s="15"/>
      <c r="C127" s="15"/>
      <c r="D127" s="30"/>
    </row>
    <row r="128" spans="1:4" x14ac:dyDescent="0.3">
      <c r="A128" s="15"/>
      <c r="B128" s="15"/>
      <c r="C128" s="15"/>
      <c r="D128" s="30"/>
    </row>
    <row r="129" spans="1:4" x14ac:dyDescent="0.3">
      <c r="A129" s="15"/>
      <c r="B129" s="15"/>
      <c r="C129" s="15"/>
      <c r="D129" s="30"/>
    </row>
    <row r="130" spans="1:4" x14ac:dyDescent="0.3">
      <c r="A130" s="15"/>
      <c r="B130" s="15"/>
      <c r="C130" s="15"/>
      <c r="D130" s="30"/>
    </row>
    <row r="131" spans="1:4" x14ac:dyDescent="0.3">
      <c r="A131" s="15"/>
      <c r="B131" s="15"/>
      <c r="C131" s="15"/>
      <c r="D131" s="30"/>
    </row>
    <row r="132" spans="1:4" x14ac:dyDescent="0.3">
      <c r="A132" s="15"/>
      <c r="B132" s="15"/>
      <c r="C132" s="15"/>
      <c r="D132" s="30"/>
    </row>
    <row r="133" spans="1:4" x14ac:dyDescent="0.3">
      <c r="A133" s="15"/>
      <c r="B133" s="15"/>
      <c r="C133" s="15"/>
      <c r="D133" s="30"/>
    </row>
    <row r="134" spans="1:4" x14ac:dyDescent="0.3">
      <c r="A134" s="15"/>
      <c r="B134" s="15"/>
      <c r="C134" s="15"/>
      <c r="D134" s="30"/>
    </row>
    <row r="135" spans="1:4" x14ac:dyDescent="0.3">
      <c r="A135" s="15"/>
      <c r="B135" s="15"/>
      <c r="C135" s="15"/>
      <c r="D135" s="30"/>
    </row>
    <row r="136" spans="1:4" x14ac:dyDescent="0.3">
      <c r="A136" s="15"/>
      <c r="B136" s="15"/>
      <c r="C136" s="15"/>
      <c r="D136" s="30"/>
    </row>
    <row r="137" spans="1:4" x14ac:dyDescent="0.3">
      <c r="A137" s="15"/>
      <c r="B137" s="15"/>
      <c r="C137" s="15"/>
      <c r="D137" s="30"/>
    </row>
    <row r="138" spans="1:4" x14ac:dyDescent="0.3">
      <c r="A138" s="15"/>
      <c r="B138" s="15"/>
      <c r="C138" s="15"/>
      <c r="D138" s="30"/>
    </row>
    <row r="139" spans="1:4" x14ac:dyDescent="0.3">
      <c r="A139" s="15"/>
      <c r="B139" s="15"/>
      <c r="C139" s="15"/>
      <c r="D139" s="30"/>
    </row>
    <row r="140" spans="1:4" x14ac:dyDescent="0.3">
      <c r="A140" s="15"/>
      <c r="B140" s="15"/>
      <c r="C140" s="15"/>
      <c r="D140" s="30"/>
    </row>
    <row r="141" spans="1:4" x14ac:dyDescent="0.3">
      <c r="A141" s="15"/>
      <c r="B141" s="15"/>
      <c r="C141" s="15"/>
      <c r="D141" s="30"/>
    </row>
    <row r="142" spans="1:4" x14ac:dyDescent="0.3">
      <c r="A142" s="15"/>
      <c r="B142" s="15"/>
      <c r="C142" s="15"/>
      <c r="D142" s="30"/>
    </row>
    <row r="143" spans="1:4" x14ac:dyDescent="0.3">
      <c r="A143" s="15"/>
      <c r="B143" s="15"/>
      <c r="C143" s="15"/>
      <c r="D143" s="30"/>
    </row>
    <row r="144" spans="1:4" x14ac:dyDescent="0.3">
      <c r="A144" s="15"/>
      <c r="B144" s="15"/>
      <c r="C144" s="15"/>
      <c r="D144" s="30"/>
    </row>
    <row r="145" spans="1:4" x14ac:dyDescent="0.3">
      <c r="A145" s="15"/>
      <c r="B145" s="15"/>
      <c r="C145" s="15"/>
      <c r="D145" s="30"/>
    </row>
    <row r="146" spans="1:4" x14ac:dyDescent="0.3">
      <c r="A146" s="15"/>
      <c r="B146" s="15"/>
      <c r="C146" s="15"/>
      <c r="D146" s="30"/>
    </row>
    <row r="147" spans="1:4" x14ac:dyDescent="0.3">
      <c r="A147" s="15"/>
      <c r="B147" s="15"/>
      <c r="C147" s="15"/>
      <c r="D147" s="30"/>
    </row>
    <row r="148" spans="1:4" x14ac:dyDescent="0.3">
      <c r="A148" s="15"/>
      <c r="B148" s="15"/>
      <c r="C148" s="15"/>
      <c r="D148" s="30"/>
    </row>
    <row r="149" spans="1:4" x14ac:dyDescent="0.3">
      <c r="A149" s="15"/>
      <c r="B149" s="15"/>
      <c r="C149" s="15"/>
      <c r="D149" s="30"/>
    </row>
    <row r="150" spans="1:4" x14ac:dyDescent="0.3">
      <c r="A150" s="15"/>
      <c r="B150" s="15"/>
      <c r="C150" s="15"/>
      <c r="D150" s="30"/>
    </row>
    <row r="151" spans="1:4" x14ac:dyDescent="0.3">
      <c r="A151" s="15"/>
      <c r="B151" s="15"/>
      <c r="C151" s="15"/>
      <c r="D151" s="30"/>
    </row>
    <row r="152" spans="1:4" x14ac:dyDescent="0.3">
      <c r="A152" s="15"/>
      <c r="B152" s="15"/>
      <c r="C152" s="15"/>
      <c r="D152" s="30"/>
    </row>
    <row r="153" spans="1:4" x14ac:dyDescent="0.3">
      <c r="A153" s="15"/>
      <c r="B153" s="15"/>
      <c r="C153" s="15"/>
      <c r="D153" s="30"/>
    </row>
    <row r="154" spans="1:4" x14ac:dyDescent="0.3">
      <c r="A154" s="15"/>
      <c r="B154" s="15"/>
      <c r="C154" s="15"/>
      <c r="D154" s="30"/>
    </row>
    <row r="155" spans="1:4" x14ac:dyDescent="0.3">
      <c r="A155" s="15"/>
      <c r="B155" s="15"/>
      <c r="C155" s="15"/>
      <c r="D155" s="30"/>
    </row>
    <row r="156" spans="1:4" x14ac:dyDescent="0.3">
      <c r="A156" s="15"/>
      <c r="B156" s="15"/>
      <c r="C156" s="15"/>
      <c r="D156" s="30"/>
    </row>
    <row r="157" spans="1:4" x14ac:dyDescent="0.3">
      <c r="A157" s="15"/>
      <c r="B157" s="15"/>
      <c r="C157" s="15"/>
      <c r="D157" s="30"/>
    </row>
    <row r="158" spans="1:4" x14ac:dyDescent="0.3">
      <c r="A158" s="15"/>
      <c r="B158" s="15"/>
      <c r="C158" s="15"/>
      <c r="D158" s="30"/>
    </row>
    <row r="159" spans="1:4" x14ac:dyDescent="0.3">
      <c r="A159" s="15"/>
      <c r="B159" s="15"/>
      <c r="C159" s="15"/>
      <c r="D159" s="30"/>
    </row>
    <row r="160" spans="1:4" x14ac:dyDescent="0.3">
      <c r="A160" s="15"/>
      <c r="B160" s="15"/>
      <c r="C160" s="15"/>
      <c r="D160" s="30"/>
    </row>
    <row r="161" spans="1:4" x14ac:dyDescent="0.3">
      <c r="A161" s="15"/>
      <c r="B161" s="15"/>
      <c r="C161" s="15"/>
      <c r="D161" s="30"/>
    </row>
    <row r="162" spans="1:4" x14ac:dyDescent="0.3">
      <c r="A162" s="15"/>
      <c r="B162" s="15"/>
      <c r="C162" s="15"/>
      <c r="D162" s="30"/>
    </row>
    <row r="163" spans="1:4" x14ac:dyDescent="0.3">
      <c r="A163" s="15"/>
      <c r="B163" s="15"/>
      <c r="C163" s="15"/>
      <c r="D163" s="30"/>
    </row>
    <row r="164" spans="1:4" x14ac:dyDescent="0.3">
      <c r="A164" s="15"/>
      <c r="B164" s="15"/>
      <c r="C164" s="15"/>
      <c r="D164" s="30"/>
    </row>
    <row r="165" spans="1:4" x14ac:dyDescent="0.3">
      <c r="A165" s="15"/>
      <c r="B165" s="15"/>
      <c r="C165" s="15"/>
      <c r="D165" s="30"/>
    </row>
    <row r="166" spans="1:4" x14ac:dyDescent="0.3">
      <c r="A166" s="15"/>
      <c r="B166" s="15"/>
      <c r="C166" s="15"/>
      <c r="D166" s="30"/>
    </row>
    <row r="167" spans="1:4" x14ac:dyDescent="0.3">
      <c r="A167" s="15"/>
      <c r="B167" s="15"/>
      <c r="C167" s="15"/>
      <c r="D167" s="30"/>
    </row>
    <row r="168" spans="1:4" x14ac:dyDescent="0.3">
      <c r="A168" s="15"/>
      <c r="B168" s="15"/>
      <c r="C168" s="15"/>
      <c r="D168" s="30"/>
    </row>
    <row r="169" spans="1:4" x14ac:dyDescent="0.3">
      <c r="A169" s="15"/>
      <c r="B169" s="15"/>
      <c r="C169" s="15"/>
      <c r="D169" s="30"/>
    </row>
    <row r="170" spans="1:4" x14ac:dyDescent="0.3">
      <c r="A170" s="15"/>
      <c r="B170" s="15"/>
      <c r="C170" s="15"/>
      <c r="D170" s="30"/>
    </row>
    <row r="171" spans="1:4" x14ac:dyDescent="0.3">
      <c r="A171" s="15"/>
      <c r="B171" s="15"/>
      <c r="C171" s="15"/>
      <c r="D171" s="30"/>
    </row>
    <row r="172" spans="1:4" x14ac:dyDescent="0.3">
      <c r="A172" s="15"/>
      <c r="B172" s="15"/>
      <c r="C172" s="15"/>
      <c r="D172" s="30"/>
    </row>
    <row r="173" spans="1:4" x14ac:dyDescent="0.3">
      <c r="A173" s="15"/>
      <c r="B173" s="15"/>
      <c r="C173" s="15"/>
      <c r="D173" s="30"/>
    </row>
    <row r="174" spans="1:4" x14ac:dyDescent="0.3">
      <c r="A174" s="15"/>
      <c r="B174" s="15"/>
      <c r="C174" s="15"/>
      <c r="D174" s="30"/>
    </row>
    <row r="175" spans="1:4" x14ac:dyDescent="0.3">
      <c r="A175" s="15"/>
      <c r="B175" s="15"/>
      <c r="C175" s="15"/>
      <c r="D175" s="30"/>
    </row>
    <row r="176" spans="1:4" x14ac:dyDescent="0.3">
      <c r="A176" s="15"/>
      <c r="B176" s="15"/>
      <c r="C176" s="15"/>
      <c r="D176" s="30"/>
    </row>
    <row r="177" spans="1:4" x14ac:dyDescent="0.3">
      <c r="A177" s="15"/>
      <c r="B177" s="15"/>
      <c r="C177" s="15"/>
      <c r="D177" s="30"/>
    </row>
    <row r="178" spans="1:4" x14ac:dyDescent="0.3">
      <c r="A178" s="15"/>
      <c r="B178" s="15"/>
      <c r="C178" s="15"/>
      <c r="D178" s="30"/>
    </row>
    <row r="179" spans="1:4" x14ac:dyDescent="0.3">
      <c r="A179" s="15"/>
      <c r="B179" s="15"/>
      <c r="C179" s="15"/>
      <c r="D179" s="30"/>
    </row>
    <row r="180" spans="1:4" x14ac:dyDescent="0.3">
      <c r="A180" s="15"/>
      <c r="B180" s="15"/>
      <c r="C180" s="15"/>
      <c r="D180" s="30"/>
    </row>
    <row r="181" spans="1:4" x14ac:dyDescent="0.3">
      <c r="A181" s="15"/>
      <c r="B181" s="15"/>
      <c r="C181" s="15"/>
      <c r="D181" s="30"/>
    </row>
    <row r="182" spans="1:4" x14ac:dyDescent="0.3">
      <c r="A182" s="15"/>
      <c r="B182" s="15"/>
      <c r="C182" s="15"/>
      <c r="D182" s="30"/>
    </row>
    <row r="183" spans="1:4" x14ac:dyDescent="0.3">
      <c r="A183" s="15"/>
      <c r="B183" s="15"/>
      <c r="C183" s="15"/>
      <c r="D183" s="30"/>
    </row>
    <row r="184" spans="1:4" x14ac:dyDescent="0.3">
      <c r="A184" s="15"/>
      <c r="B184" s="15"/>
      <c r="C184" s="15"/>
      <c r="D184" s="30"/>
    </row>
    <row r="185" spans="1:4" x14ac:dyDescent="0.3">
      <c r="A185" s="15"/>
      <c r="B185" s="15"/>
      <c r="C185" s="15"/>
      <c r="D185" s="30"/>
    </row>
    <row r="186" spans="1:4" x14ac:dyDescent="0.3">
      <c r="A186" s="15"/>
      <c r="B186" s="15"/>
      <c r="C186" s="15"/>
      <c r="D186" s="30"/>
    </row>
    <row r="187" spans="1:4" x14ac:dyDescent="0.3">
      <c r="A187" s="15"/>
      <c r="B187" s="15"/>
      <c r="C187" s="15"/>
      <c r="D187" s="30"/>
    </row>
    <row r="188" spans="1:4" x14ac:dyDescent="0.3">
      <c r="A188" s="15"/>
      <c r="B188" s="15"/>
      <c r="C188" s="15"/>
      <c r="D188" s="30"/>
    </row>
    <row r="189" spans="1:4" x14ac:dyDescent="0.3">
      <c r="A189" s="15"/>
      <c r="B189" s="15"/>
      <c r="C189" s="15"/>
      <c r="D189" s="30"/>
    </row>
    <row r="190" spans="1:4" x14ac:dyDescent="0.3">
      <c r="A190" s="15"/>
      <c r="B190" s="15"/>
      <c r="C190" s="15"/>
      <c r="D190" s="30"/>
    </row>
    <row r="191" spans="1:4" x14ac:dyDescent="0.3">
      <c r="A191" s="15"/>
      <c r="B191" s="15"/>
      <c r="C191" s="15"/>
      <c r="D191" s="30"/>
    </row>
    <row r="192" spans="1:4" x14ac:dyDescent="0.3">
      <c r="A192" s="15"/>
      <c r="B192" s="15"/>
      <c r="C192" s="15"/>
      <c r="D192" s="30"/>
    </row>
    <row r="193" spans="1:4" x14ac:dyDescent="0.3">
      <c r="A193" s="15"/>
      <c r="B193" s="15"/>
      <c r="C193" s="15"/>
      <c r="D193" s="30"/>
    </row>
    <row r="194" spans="1:4" x14ac:dyDescent="0.3">
      <c r="A194" s="15"/>
      <c r="B194" s="15"/>
      <c r="C194" s="15"/>
      <c r="D194" s="30"/>
    </row>
    <row r="195" spans="1:4" x14ac:dyDescent="0.3">
      <c r="A195" s="15"/>
      <c r="B195" s="15"/>
      <c r="C195" s="15"/>
      <c r="D195" s="30"/>
    </row>
    <row r="196" spans="1:4" x14ac:dyDescent="0.3">
      <c r="A196" s="15"/>
      <c r="B196" s="15"/>
      <c r="C196" s="15"/>
      <c r="D196" s="30"/>
    </row>
    <row r="197" spans="1:4" x14ac:dyDescent="0.3">
      <c r="A197" s="15"/>
      <c r="B197" s="15"/>
      <c r="C197" s="15"/>
      <c r="D197" s="30"/>
    </row>
    <row r="198" spans="1:4" x14ac:dyDescent="0.3">
      <c r="A198" s="15"/>
      <c r="B198" s="15"/>
      <c r="C198" s="15"/>
      <c r="D198" s="30"/>
    </row>
    <row r="199" spans="1:4" x14ac:dyDescent="0.3">
      <c r="A199" s="15"/>
      <c r="B199" s="15"/>
      <c r="C199" s="15"/>
      <c r="D199" s="30"/>
    </row>
    <row r="200" spans="1:4" x14ac:dyDescent="0.3">
      <c r="A200" s="15"/>
      <c r="B200" s="15"/>
      <c r="C200" s="15"/>
      <c r="D200" s="30"/>
    </row>
    <row r="201" spans="1:4" x14ac:dyDescent="0.3">
      <c r="A201" s="15"/>
      <c r="B201" s="15"/>
      <c r="C201" s="15"/>
      <c r="D201" s="30"/>
    </row>
    <row r="202" spans="1:4" x14ac:dyDescent="0.3">
      <c r="A202" s="15"/>
      <c r="B202" s="15"/>
      <c r="C202" s="15"/>
      <c r="D202" s="30"/>
    </row>
    <row r="203" spans="1:4" x14ac:dyDescent="0.3">
      <c r="A203" s="15"/>
      <c r="B203" s="15"/>
      <c r="C203" s="15"/>
      <c r="D203" s="30"/>
    </row>
    <row r="204" spans="1:4" x14ac:dyDescent="0.3">
      <c r="A204" s="15"/>
      <c r="B204" s="15"/>
      <c r="C204" s="15"/>
      <c r="D204" s="30"/>
    </row>
    <row r="205" spans="1:4" x14ac:dyDescent="0.3">
      <c r="A205" s="15"/>
      <c r="B205" s="15"/>
      <c r="C205" s="15"/>
      <c r="D205" s="30"/>
    </row>
    <row r="206" spans="1:4" x14ac:dyDescent="0.3">
      <c r="A206" s="15"/>
      <c r="B206" s="15"/>
      <c r="C206" s="15"/>
      <c r="D206" s="30"/>
    </row>
    <row r="207" spans="1:4" x14ac:dyDescent="0.3">
      <c r="A207" s="15"/>
      <c r="B207" s="15"/>
      <c r="C207" s="15"/>
      <c r="D207" s="30"/>
    </row>
    <row r="208" spans="1:4" x14ac:dyDescent="0.3">
      <c r="A208" s="15"/>
      <c r="B208" s="15"/>
      <c r="C208" s="15"/>
      <c r="D208" s="30"/>
    </row>
    <row r="209" spans="1:4" x14ac:dyDescent="0.3">
      <c r="A209" s="15"/>
      <c r="B209" s="15"/>
      <c r="C209" s="15"/>
      <c r="D209" s="30"/>
    </row>
    <row r="210" spans="1:4" x14ac:dyDescent="0.3">
      <c r="A210" s="15"/>
      <c r="B210" s="15"/>
      <c r="C210" s="15"/>
      <c r="D210" s="30"/>
    </row>
    <row r="211" spans="1:4" x14ac:dyDescent="0.3">
      <c r="A211" s="15"/>
      <c r="B211" s="15"/>
      <c r="C211" s="15"/>
      <c r="D211" s="30"/>
    </row>
    <row r="212" spans="1:4" x14ac:dyDescent="0.3">
      <c r="A212" s="15"/>
      <c r="B212" s="15"/>
      <c r="C212" s="15"/>
      <c r="D212" s="30"/>
    </row>
    <row r="213" spans="1:4" x14ac:dyDescent="0.3">
      <c r="A213" s="15"/>
      <c r="B213" s="15"/>
      <c r="C213" s="15"/>
      <c r="D213" s="30"/>
    </row>
    <row r="214" spans="1:4" x14ac:dyDescent="0.3">
      <c r="A214" s="15"/>
      <c r="B214" s="15"/>
      <c r="C214" s="15"/>
      <c r="D214" s="30"/>
    </row>
    <row r="215" spans="1:4" x14ac:dyDescent="0.3">
      <c r="A215" s="15"/>
      <c r="B215" s="15"/>
      <c r="C215" s="15"/>
      <c r="D215" s="30"/>
    </row>
    <row r="216" spans="1:4" x14ac:dyDescent="0.3">
      <c r="A216" s="15"/>
      <c r="B216" s="15"/>
      <c r="C216" s="15"/>
      <c r="D216" s="30"/>
    </row>
    <row r="217" spans="1:4" x14ac:dyDescent="0.3">
      <c r="A217" s="15"/>
      <c r="B217" s="15"/>
      <c r="C217" s="15"/>
      <c r="D217" s="30"/>
    </row>
    <row r="218" spans="1:4" x14ac:dyDescent="0.3">
      <c r="A218" s="15"/>
      <c r="B218" s="15"/>
      <c r="C218" s="15"/>
      <c r="D218" s="30"/>
    </row>
    <row r="219" spans="1:4" x14ac:dyDescent="0.3">
      <c r="A219" s="15"/>
      <c r="B219" s="15"/>
      <c r="C219" s="15"/>
      <c r="D219" s="30"/>
    </row>
    <row r="220" spans="1:4" x14ac:dyDescent="0.3">
      <c r="A220" s="15"/>
      <c r="B220" s="15"/>
      <c r="C220" s="15"/>
      <c r="D220" s="30"/>
    </row>
    <row r="221" spans="1:4" x14ac:dyDescent="0.3">
      <c r="A221" s="15"/>
      <c r="B221" s="15"/>
      <c r="C221" s="15"/>
      <c r="D221" s="30"/>
    </row>
    <row r="222" spans="1:4" x14ac:dyDescent="0.3">
      <c r="A222" s="15"/>
      <c r="B222" s="15"/>
      <c r="C222" s="15"/>
      <c r="D222" s="30"/>
    </row>
    <row r="223" spans="1:4" x14ac:dyDescent="0.3">
      <c r="A223" s="15"/>
      <c r="B223" s="15"/>
      <c r="C223" s="15"/>
      <c r="D223" s="30"/>
    </row>
    <row r="224" spans="1:4" x14ac:dyDescent="0.3">
      <c r="A224" s="15"/>
      <c r="B224" s="15"/>
      <c r="C224" s="15"/>
      <c r="D224" s="30"/>
    </row>
    <row r="225" spans="1:4" x14ac:dyDescent="0.3">
      <c r="A225" s="15"/>
      <c r="B225" s="15"/>
      <c r="C225" s="15"/>
      <c r="D225" s="30"/>
    </row>
    <row r="226" spans="1:4" x14ac:dyDescent="0.3">
      <c r="A226" s="15"/>
      <c r="B226" s="15"/>
      <c r="C226" s="15"/>
      <c r="D226" s="30"/>
    </row>
    <row r="227" spans="1:4" x14ac:dyDescent="0.3">
      <c r="A227" s="15"/>
      <c r="B227" s="15"/>
      <c r="C227" s="15"/>
      <c r="D227" s="30"/>
    </row>
    <row r="228" spans="1:4" x14ac:dyDescent="0.3">
      <c r="A228" s="15"/>
      <c r="B228" s="15"/>
      <c r="C228" s="15"/>
      <c r="D228" s="30"/>
    </row>
    <row r="229" spans="1:4" x14ac:dyDescent="0.3">
      <c r="A229" s="15"/>
      <c r="B229" s="15"/>
      <c r="C229" s="15"/>
      <c r="D229" s="30"/>
    </row>
    <row r="230" spans="1:4" x14ac:dyDescent="0.3">
      <c r="A230" s="15"/>
      <c r="B230" s="15"/>
      <c r="C230" s="15"/>
      <c r="D230" s="30"/>
    </row>
    <row r="231" spans="1:4" x14ac:dyDescent="0.3">
      <c r="A231" s="15"/>
      <c r="B231" s="15"/>
      <c r="C231" s="15"/>
      <c r="D231" s="30"/>
    </row>
    <row r="232" spans="1:4" x14ac:dyDescent="0.3">
      <c r="A232" s="15"/>
      <c r="B232" s="15"/>
      <c r="C232" s="15"/>
      <c r="D232" s="30"/>
    </row>
    <row r="233" spans="1:4" x14ac:dyDescent="0.3">
      <c r="A233" s="15"/>
      <c r="B233" s="15"/>
      <c r="C233" s="15"/>
      <c r="D233" s="30"/>
    </row>
    <row r="234" spans="1:4" x14ac:dyDescent="0.3">
      <c r="A234" s="15"/>
      <c r="B234" s="15"/>
      <c r="C234" s="15"/>
      <c r="D234" s="30"/>
    </row>
    <row r="235" spans="1:4" x14ac:dyDescent="0.3">
      <c r="A235" s="15"/>
      <c r="B235" s="15"/>
      <c r="C235" s="15"/>
      <c r="D235" s="30"/>
    </row>
    <row r="236" spans="1:4" x14ac:dyDescent="0.3">
      <c r="A236" s="15"/>
      <c r="B236" s="15"/>
      <c r="C236" s="15"/>
      <c r="D236" s="30"/>
    </row>
    <row r="237" spans="1:4" x14ac:dyDescent="0.3">
      <c r="A237" s="15"/>
      <c r="B237" s="15"/>
      <c r="C237" s="15"/>
      <c r="D237" s="30"/>
    </row>
    <row r="238" spans="1:4" x14ac:dyDescent="0.3">
      <c r="A238" s="15"/>
      <c r="B238" s="15"/>
      <c r="C238" s="15"/>
      <c r="D238" s="30"/>
    </row>
    <row r="239" spans="1:4" x14ac:dyDescent="0.3">
      <c r="A239" s="15"/>
      <c r="B239" s="15"/>
      <c r="C239" s="15"/>
      <c r="D239" s="30"/>
    </row>
    <row r="240" spans="1:4" x14ac:dyDescent="0.3">
      <c r="A240" s="15"/>
      <c r="B240" s="15"/>
      <c r="C240" s="15"/>
      <c r="D240" s="30"/>
    </row>
    <row r="241" spans="1:4" x14ac:dyDescent="0.3">
      <c r="A241" s="15"/>
      <c r="B241" s="15"/>
      <c r="C241" s="15"/>
      <c r="D241" s="30"/>
    </row>
    <row r="242" spans="1:4" x14ac:dyDescent="0.3">
      <c r="A242" s="15"/>
      <c r="B242" s="15"/>
      <c r="C242" s="15"/>
      <c r="D242" s="30"/>
    </row>
    <row r="243" spans="1:4" x14ac:dyDescent="0.3">
      <c r="A243" s="15"/>
      <c r="B243" s="15"/>
      <c r="C243" s="15"/>
      <c r="D243" s="30"/>
    </row>
    <row r="244" spans="1:4" x14ac:dyDescent="0.3">
      <c r="A244" s="15"/>
      <c r="B244" s="15"/>
      <c r="C244" s="15"/>
      <c r="D244" s="30"/>
    </row>
    <row r="245" spans="1:4" x14ac:dyDescent="0.3">
      <c r="A245" s="15"/>
      <c r="B245" s="15"/>
      <c r="C245" s="15"/>
      <c r="D245" s="30"/>
    </row>
    <row r="246" spans="1:4" x14ac:dyDescent="0.3">
      <c r="A246" s="15"/>
      <c r="B246" s="15"/>
      <c r="C246" s="15"/>
      <c r="D246" s="30"/>
    </row>
    <row r="247" spans="1:4" x14ac:dyDescent="0.3">
      <c r="A247" s="15"/>
      <c r="B247" s="15"/>
      <c r="C247" s="15"/>
      <c r="D247" s="30"/>
    </row>
    <row r="248" spans="1:4" x14ac:dyDescent="0.3">
      <c r="A248" s="15"/>
      <c r="B248" s="15"/>
      <c r="C248" s="15"/>
      <c r="D248" s="30"/>
    </row>
    <row r="249" spans="1:4" x14ac:dyDescent="0.3">
      <c r="A249" s="15"/>
      <c r="B249" s="15"/>
      <c r="C249" s="15"/>
      <c r="D249" s="30"/>
    </row>
    <row r="250" spans="1:4" x14ac:dyDescent="0.3">
      <c r="A250" s="15"/>
      <c r="B250" s="15"/>
      <c r="C250" s="15"/>
      <c r="D250" s="30"/>
    </row>
    <row r="251" spans="1:4" x14ac:dyDescent="0.3">
      <c r="A251" s="15"/>
      <c r="B251" s="15"/>
      <c r="C251" s="15"/>
      <c r="D251" s="30"/>
    </row>
    <row r="252" spans="1:4" x14ac:dyDescent="0.3">
      <c r="A252" s="15"/>
      <c r="B252" s="15"/>
      <c r="C252" s="15"/>
      <c r="D252" s="30"/>
    </row>
    <row r="253" spans="1:4" x14ac:dyDescent="0.3">
      <c r="A253" s="15"/>
      <c r="B253" s="15"/>
      <c r="C253" s="15"/>
      <c r="D253" s="30"/>
    </row>
    <row r="254" spans="1:4" x14ac:dyDescent="0.3">
      <c r="A254" s="15"/>
      <c r="B254" s="15"/>
      <c r="C254" s="15"/>
      <c r="D254" s="30"/>
    </row>
    <row r="255" spans="1:4" x14ac:dyDescent="0.3">
      <c r="A255" s="15"/>
      <c r="B255" s="15"/>
      <c r="C255" s="15"/>
      <c r="D255" s="30"/>
    </row>
    <row r="256" spans="1:4" x14ac:dyDescent="0.3">
      <c r="A256" s="15"/>
      <c r="B256" s="15"/>
      <c r="C256" s="15"/>
      <c r="D256" s="30"/>
    </row>
    <row r="257" spans="1:4" x14ac:dyDescent="0.3">
      <c r="A257" s="15"/>
      <c r="B257" s="15"/>
      <c r="C257" s="15"/>
      <c r="D257" s="30"/>
    </row>
    <row r="258" spans="1:4" x14ac:dyDescent="0.3">
      <c r="A258" s="15"/>
      <c r="B258" s="15"/>
      <c r="C258" s="15"/>
      <c r="D258" s="30"/>
    </row>
    <row r="259" spans="1:4" x14ac:dyDescent="0.3">
      <c r="A259" s="15"/>
      <c r="B259" s="15"/>
      <c r="C259" s="15"/>
      <c r="D259" s="30"/>
    </row>
    <row r="260" spans="1:4" x14ac:dyDescent="0.3">
      <c r="A260" s="15"/>
      <c r="B260" s="15"/>
      <c r="C260" s="15"/>
      <c r="D260" s="30"/>
    </row>
    <row r="261" spans="1:4" x14ac:dyDescent="0.3">
      <c r="A261" s="15"/>
      <c r="B261" s="15"/>
      <c r="C261" s="15"/>
      <c r="D261" s="30"/>
    </row>
    <row r="262" spans="1:4" x14ac:dyDescent="0.3">
      <c r="A262" s="15"/>
      <c r="B262" s="15"/>
      <c r="C262" s="15"/>
      <c r="D262" s="30"/>
    </row>
    <row r="263" spans="1:4" x14ac:dyDescent="0.3">
      <c r="A263" s="15"/>
      <c r="B263" s="15"/>
      <c r="C263" s="15"/>
      <c r="D263" s="30"/>
    </row>
    <row r="264" spans="1:4" x14ac:dyDescent="0.3">
      <c r="A264" s="15"/>
      <c r="B264" s="15"/>
      <c r="C264" s="15"/>
      <c r="D264" s="30"/>
    </row>
    <row r="265" spans="1:4" x14ac:dyDescent="0.3">
      <c r="A265" s="15"/>
      <c r="B265" s="15"/>
      <c r="C265" s="15"/>
      <c r="D265" s="30"/>
    </row>
    <row r="266" spans="1:4" x14ac:dyDescent="0.3">
      <c r="A266" s="15"/>
      <c r="B266" s="15"/>
      <c r="C266" s="15"/>
      <c r="D266" s="30"/>
    </row>
    <row r="267" spans="1:4" x14ac:dyDescent="0.3">
      <c r="A267" s="15"/>
      <c r="B267" s="15"/>
      <c r="C267" s="15"/>
      <c r="D267" s="30"/>
    </row>
    <row r="268" spans="1:4" x14ac:dyDescent="0.3">
      <c r="A268" s="15"/>
      <c r="B268" s="15"/>
      <c r="C268" s="15"/>
      <c r="D268" s="30"/>
    </row>
    <row r="269" spans="1:4" x14ac:dyDescent="0.3">
      <c r="A269" s="15"/>
      <c r="B269" s="15"/>
      <c r="C269" s="15"/>
      <c r="D269" s="30"/>
    </row>
    <row r="270" spans="1:4" x14ac:dyDescent="0.3">
      <c r="A270" s="15"/>
      <c r="B270" s="15"/>
      <c r="C270" s="15"/>
      <c r="D270" s="30"/>
    </row>
    <row r="271" spans="1:4" x14ac:dyDescent="0.3">
      <c r="A271" s="15"/>
      <c r="B271" s="15"/>
      <c r="C271" s="15"/>
      <c r="D271" s="30"/>
    </row>
    <row r="272" spans="1:4" x14ac:dyDescent="0.3">
      <c r="A272" s="15"/>
      <c r="B272" s="15"/>
      <c r="C272" s="15"/>
      <c r="D272" s="30"/>
    </row>
    <row r="273" spans="1:4" x14ac:dyDescent="0.3">
      <c r="A273" s="15"/>
      <c r="B273" s="15"/>
      <c r="C273" s="15"/>
      <c r="D273" s="30"/>
    </row>
    <row r="274" spans="1:4" x14ac:dyDescent="0.3">
      <c r="A274" s="15"/>
      <c r="B274" s="15"/>
      <c r="C274" s="15"/>
      <c r="D274" s="30"/>
    </row>
    <row r="275" spans="1:4" x14ac:dyDescent="0.3">
      <c r="A275" s="15"/>
      <c r="B275" s="15"/>
      <c r="C275" s="15"/>
      <c r="D275" s="30"/>
    </row>
    <row r="276" spans="1:4" x14ac:dyDescent="0.3">
      <c r="A276" s="15"/>
      <c r="B276" s="15"/>
      <c r="C276" s="15"/>
      <c r="D276" s="30"/>
    </row>
    <row r="277" spans="1:4" x14ac:dyDescent="0.3">
      <c r="A277" s="15"/>
      <c r="B277" s="15"/>
      <c r="C277" s="15"/>
      <c r="D277" s="30"/>
    </row>
    <row r="278" spans="1:4" x14ac:dyDescent="0.3">
      <c r="A278" s="15"/>
      <c r="B278" s="15"/>
      <c r="C278" s="15"/>
      <c r="D278" s="30"/>
    </row>
    <row r="279" spans="1:4" x14ac:dyDescent="0.3">
      <c r="A279" s="15"/>
      <c r="B279" s="15"/>
      <c r="C279" s="15"/>
      <c r="D279" s="30"/>
    </row>
    <row r="280" spans="1:4" x14ac:dyDescent="0.3">
      <c r="A280" s="15"/>
      <c r="B280" s="15"/>
      <c r="C280" s="15"/>
      <c r="D280" s="30"/>
    </row>
    <row r="281" spans="1:4" x14ac:dyDescent="0.3">
      <c r="A281" s="15"/>
      <c r="B281" s="15"/>
      <c r="C281" s="15"/>
      <c r="D281" s="30"/>
    </row>
    <row r="282" spans="1:4" x14ac:dyDescent="0.3">
      <c r="A282" s="15"/>
      <c r="B282" s="15"/>
      <c r="C282" s="15"/>
      <c r="D282" s="30"/>
    </row>
    <row r="283" spans="1:4" x14ac:dyDescent="0.3">
      <c r="A283" s="15"/>
      <c r="B283" s="15"/>
      <c r="C283" s="15"/>
      <c r="D283" s="30"/>
    </row>
    <row r="284" spans="1:4" x14ac:dyDescent="0.3">
      <c r="A284" s="15"/>
      <c r="B284" s="15"/>
      <c r="C284" s="15"/>
      <c r="D284" s="30"/>
    </row>
    <row r="285" spans="1:4" x14ac:dyDescent="0.3">
      <c r="A285" s="15"/>
      <c r="B285" s="15"/>
      <c r="C285" s="15"/>
      <c r="D285" s="30"/>
    </row>
    <row r="286" spans="1:4" x14ac:dyDescent="0.3">
      <c r="A286" s="15"/>
      <c r="B286" s="15"/>
      <c r="C286" s="15"/>
      <c r="D286" s="30"/>
    </row>
    <row r="287" spans="1:4" x14ac:dyDescent="0.3">
      <c r="A287" s="15"/>
      <c r="B287" s="15"/>
      <c r="C287" s="15"/>
      <c r="D287" s="30"/>
    </row>
    <row r="288" spans="1:4" x14ac:dyDescent="0.3">
      <c r="A288" s="15"/>
      <c r="B288" s="15"/>
      <c r="C288" s="15"/>
      <c r="D288" s="30"/>
    </row>
    <row r="289" spans="1:4" x14ac:dyDescent="0.3">
      <c r="A289" s="15"/>
      <c r="B289" s="15"/>
      <c r="C289" s="15"/>
      <c r="D289" s="30"/>
    </row>
    <row r="290" spans="1:4" x14ac:dyDescent="0.3">
      <c r="A290" s="15"/>
      <c r="B290" s="15"/>
      <c r="C290" s="15"/>
      <c r="D290" s="30"/>
    </row>
    <row r="291" spans="1:4" x14ac:dyDescent="0.3">
      <c r="A291" s="15"/>
      <c r="B291" s="15"/>
      <c r="C291" s="15"/>
      <c r="D291" s="30"/>
    </row>
    <row r="292" spans="1:4" x14ac:dyDescent="0.3">
      <c r="A292" s="15"/>
      <c r="B292" s="15"/>
      <c r="C292" s="15"/>
      <c r="D292" s="30"/>
    </row>
    <row r="293" spans="1:4" x14ac:dyDescent="0.3">
      <c r="A293" s="15"/>
      <c r="B293" s="15"/>
      <c r="C293" s="15"/>
      <c r="D293" s="30"/>
    </row>
    <row r="294" spans="1:4" x14ac:dyDescent="0.3">
      <c r="A294" s="15"/>
      <c r="B294" s="15"/>
      <c r="C294" s="15"/>
      <c r="D294" s="3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zoomScaleNormal="100" workbookViewId="0">
      <pane ySplit="2" topLeftCell="A3" activePane="bottomLeft" state="frozen"/>
      <selection activeCell="C14" sqref="C14"/>
      <selection pane="bottomLeft"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33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6"/>
      <c r="G1" s="18"/>
      <c r="H1" s="18"/>
      <c r="I1" s="32"/>
      <c r="K1" s="54" t="s">
        <v>696</v>
      </c>
      <c r="L1" s="55"/>
      <c r="M1" s="55"/>
      <c r="N1" s="55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7" t="s">
        <v>702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200</v>
      </c>
      <c r="B3" s="1" t="s">
        <v>52</v>
      </c>
      <c r="C3" s="1" t="s">
        <v>632</v>
      </c>
      <c r="D3" s="3">
        <v>11</v>
      </c>
      <c r="E3" s="3"/>
      <c r="F3" s="34"/>
      <c r="G3" s="28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201</v>
      </c>
      <c r="B4" s="1" t="s">
        <v>52</v>
      </c>
      <c r="C4" s="1" t="s">
        <v>633</v>
      </c>
      <c r="D4" s="3">
        <v>5</v>
      </c>
      <c r="E4" s="3"/>
      <c r="F4" s="35"/>
      <c r="G4" s="15"/>
      <c r="H4" s="6">
        <f>IF(ISERROR(VLOOKUP('Los 1 Chemikalien Standard'!G4,Rabattgruppen!A:D,4,FALSE)),25%,VLOOKUP('Los 1 Chemikalien Standard'!G4,Rabattgruppen!A:D,4,FALSE))</f>
        <v>0.25</v>
      </c>
      <c r="I4" s="33">
        <f t="shared" ref="I4:I35" si="0">F4*(1-H4)</f>
        <v>0</v>
      </c>
      <c r="K4" s="15"/>
      <c r="L4" s="15"/>
      <c r="M4" s="15"/>
      <c r="N4" s="15"/>
    </row>
    <row r="5" spans="1:17" x14ac:dyDescent="0.3">
      <c r="A5" s="1" t="s">
        <v>202</v>
      </c>
      <c r="B5" s="1" t="s">
        <v>52</v>
      </c>
      <c r="C5" s="1" t="s">
        <v>634</v>
      </c>
      <c r="D5" s="3">
        <v>22</v>
      </c>
      <c r="E5" s="3"/>
      <c r="F5" s="35"/>
      <c r="G5" s="15"/>
      <c r="H5" s="6">
        <f>IF(ISERROR(VLOOKUP('Los 1 Chemikalien Standard'!G5,Rabattgruppen!A:D,4,FALSE)),25%,VLOOKUP('Los 1 Chemikalien Standard'!G5,Rabattgruppen!A:D,4,FALSE))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203</v>
      </c>
      <c r="B6" s="1" t="s">
        <v>53</v>
      </c>
      <c r="C6" s="1" t="s">
        <v>635</v>
      </c>
      <c r="D6" s="3">
        <v>14</v>
      </c>
      <c r="E6" s="3"/>
      <c r="F6" s="35"/>
      <c r="G6" s="15"/>
      <c r="H6" s="6">
        <f>IF(ISERROR(VLOOKUP('Los 1 Chemikalien Standard'!G6,Rabattgruppen!A:D,4,FALSE)),25%,VLOOKUP('Los 1 Chemikalien Standard'!G6,Rabattgruppen!A:D,4,FALSE))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204</v>
      </c>
      <c r="B7" s="1" t="s">
        <v>54</v>
      </c>
      <c r="C7" s="1" t="s">
        <v>636</v>
      </c>
      <c r="D7" s="3">
        <v>332</v>
      </c>
      <c r="E7" s="3"/>
      <c r="F7" s="35"/>
      <c r="G7" s="15"/>
      <c r="H7" s="6">
        <f>IF(ISERROR(VLOOKUP('Los 1 Chemikalien Standard'!G7,Rabattgruppen!A:D,4,FALSE)),25%,VLOOKUP('Los 1 Chemikalien Standard'!G7,Rabattgruppen!A:D,4,FALSE))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205</v>
      </c>
      <c r="B8" s="1" t="s">
        <v>55</v>
      </c>
      <c r="C8" s="1" t="s">
        <v>637</v>
      </c>
      <c r="D8" s="3">
        <v>32</v>
      </c>
      <c r="E8" s="3"/>
      <c r="F8" s="35"/>
      <c r="G8" s="15"/>
      <c r="H8" s="6">
        <f>IF(ISERROR(VLOOKUP('Los 1 Chemikalien Standard'!G8,Rabattgruppen!A:D,4,FALSE)),25%,VLOOKUP('Los 1 Chemikalien Standard'!G8,Rabattgruppen!A:D,4,FALSE))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206</v>
      </c>
      <c r="B9" s="1" t="s">
        <v>55</v>
      </c>
      <c r="C9" s="1" t="s">
        <v>638</v>
      </c>
      <c r="D9" s="3">
        <v>24</v>
      </c>
      <c r="E9" s="3"/>
      <c r="F9" s="35"/>
      <c r="G9" s="15"/>
      <c r="H9" s="6">
        <f>IF(ISERROR(VLOOKUP('Los 1 Chemikalien Standard'!G9,Rabattgruppen!A:D,4,FALSE)),25%,VLOOKUP('Los 1 Chemikalien Standard'!G9,Rabattgruppen!A:D,4,FALSE))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207</v>
      </c>
      <c r="B10" s="1" t="s">
        <v>55</v>
      </c>
      <c r="C10" s="1" t="s">
        <v>639</v>
      </c>
      <c r="D10" s="3">
        <v>3</v>
      </c>
      <c r="E10" s="3"/>
      <c r="F10" s="35"/>
      <c r="G10" s="15"/>
      <c r="H10" s="6">
        <f>IF(ISERROR(VLOOKUP('Los 1 Chemikalien Standard'!G10,Rabattgruppen!A:D,4,FALSE)),25%,VLOOKUP('Los 1 Chemikalien Standard'!G10,Rabattgruppen!A:D,4,FALSE))</f>
        <v>0.25</v>
      </c>
      <c r="I10" s="33">
        <f t="shared" si="0"/>
        <v>0</v>
      </c>
      <c r="K10" s="15"/>
      <c r="L10" s="15"/>
      <c r="M10" s="15"/>
      <c r="N10" s="15"/>
    </row>
    <row r="11" spans="1:17" x14ac:dyDescent="0.3">
      <c r="A11" s="1" t="s">
        <v>208</v>
      </c>
      <c r="B11" s="1" t="s">
        <v>55</v>
      </c>
      <c r="C11" s="1" t="s">
        <v>640</v>
      </c>
      <c r="D11" s="3">
        <v>243</v>
      </c>
      <c r="E11" s="3"/>
      <c r="F11" s="35"/>
      <c r="G11" s="15"/>
      <c r="H11" s="6">
        <f>IF(ISERROR(VLOOKUP('Los 1 Chemikalien Standard'!G11,Rabattgruppen!A:D,4,FALSE)),25%,VLOOKUP('Los 1 Chemikalien Standard'!G11,Rabattgruppen!A:D,4,FALSE))</f>
        <v>0.25</v>
      </c>
      <c r="I11" s="33">
        <f t="shared" si="0"/>
        <v>0</v>
      </c>
      <c r="K11" s="15"/>
      <c r="L11" s="15"/>
      <c r="M11" s="15"/>
      <c r="N11" s="15"/>
    </row>
    <row r="12" spans="1:17" x14ac:dyDescent="0.3">
      <c r="A12" s="1" t="s">
        <v>209</v>
      </c>
      <c r="B12" s="1" t="s">
        <v>55</v>
      </c>
      <c r="C12" s="1" t="s">
        <v>641</v>
      </c>
      <c r="D12" s="3">
        <v>454</v>
      </c>
      <c r="E12" s="3"/>
      <c r="F12" s="35"/>
      <c r="G12" s="15"/>
      <c r="H12" s="6">
        <f>IF(ISERROR(VLOOKUP('Los 1 Chemikalien Standard'!G12,Rabattgruppen!A:D,4,FALSE)),25%,VLOOKUP('Los 1 Chemikalien Standard'!G12,Rabattgruppen!A:D,4,FALSE))</f>
        <v>0.25</v>
      </c>
      <c r="I12" s="33">
        <f t="shared" si="0"/>
        <v>0</v>
      </c>
      <c r="K12" s="15"/>
      <c r="L12" s="15"/>
      <c r="M12" s="15"/>
      <c r="N12" s="15"/>
    </row>
    <row r="13" spans="1:17" x14ac:dyDescent="0.3">
      <c r="A13" s="1" t="s">
        <v>210</v>
      </c>
      <c r="B13" s="1" t="s">
        <v>55</v>
      </c>
      <c r="C13" s="1" t="s">
        <v>642</v>
      </c>
      <c r="D13" s="3">
        <v>1075</v>
      </c>
      <c r="E13" s="3"/>
      <c r="F13" s="35"/>
      <c r="G13" s="15"/>
      <c r="H13" s="6">
        <f>IF(ISERROR(VLOOKUP('Los 1 Chemikalien Standard'!G13,Rabattgruppen!A:D,4,FALSE)),25%,VLOOKUP('Los 1 Chemikalien Standard'!G13,Rabattgruppen!A:D,4,FALSE))</f>
        <v>0.25</v>
      </c>
      <c r="I13" s="33">
        <f t="shared" si="0"/>
        <v>0</v>
      </c>
      <c r="K13" s="15"/>
      <c r="L13" s="15"/>
      <c r="M13" s="15"/>
      <c r="N13" s="15"/>
    </row>
    <row r="14" spans="1:17" x14ac:dyDescent="0.3">
      <c r="A14" s="1" t="s">
        <v>211</v>
      </c>
      <c r="B14" s="1" t="s">
        <v>55</v>
      </c>
      <c r="C14" s="1" t="s">
        <v>643</v>
      </c>
      <c r="D14" s="3">
        <v>49</v>
      </c>
      <c r="E14" s="3"/>
      <c r="F14" s="35"/>
      <c r="G14" s="15"/>
      <c r="H14" s="6">
        <f>IF(ISERROR(VLOOKUP('Los 1 Chemikalien Standard'!G14,Rabattgruppen!A:D,4,FALSE)),25%,VLOOKUP('Los 1 Chemikalien Standard'!G14,Rabattgruppen!A:D,4,FALSE))</f>
        <v>0.25</v>
      </c>
      <c r="I14" s="33">
        <f t="shared" si="0"/>
        <v>0</v>
      </c>
      <c r="K14" s="15"/>
      <c r="L14" s="15"/>
      <c r="M14" s="15"/>
      <c r="N14" s="15"/>
    </row>
    <row r="15" spans="1:17" x14ac:dyDescent="0.3">
      <c r="A15" s="1" t="s">
        <v>691</v>
      </c>
      <c r="B15" s="1" t="s">
        <v>56</v>
      </c>
      <c r="C15" s="1" t="s">
        <v>644</v>
      </c>
      <c r="D15" s="3">
        <v>49</v>
      </c>
      <c r="E15" s="3"/>
      <c r="F15" s="35"/>
      <c r="G15" s="15"/>
      <c r="H15" s="6">
        <f>IF(ISERROR(VLOOKUP('Los 1 Chemikalien Standard'!G15,Rabattgruppen!A:D,4,FALSE)),25%,VLOOKUP('Los 1 Chemikalien Standard'!G15,Rabattgruppen!A:D,4,FALSE))</f>
        <v>0.25</v>
      </c>
      <c r="I15" s="33">
        <f t="shared" si="0"/>
        <v>0</v>
      </c>
      <c r="K15" s="15"/>
      <c r="L15" s="15"/>
      <c r="M15" s="15"/>
      <c r="N15" s="15"/>
    </row>
    <row r="16" spans="1:17" x14ac:dyDescent="0.3">
      <c r="A16" s="1" t="s">
        <v>212</v>
      </c>
      <c r="B16" s="1" t="s">
        <v>56</v>
      </c>
      <c r="C16" s="1" t="s">
        <v>645</v>
      </c>
      <c r="D16" s="3">
        <v>22</v>
      </c>
      <c r="E16" s="3"/>
      <c r="F16" s="35"/>
      <c r="G16" s="15"/>
      <c r="H16" s="6">
        <f>IF(ISERROR(VLOOKUP('Los 1 Chemikalien Standard'!G16,Rabattgruppen!A:D,4,FALSE)),25%,VLOOKUP('Los 1 Chemikalien Standard'!G16,Rabattgruppen!A:D,4,FALSE))</f>
        <v>0.25</v>
      </c>
      <c r="I16" s="33">
        <f t="shared" si="0"/>
        <v>0</v>
      </c>
      <c r="K16" s="15"/>
      <c r="L16" s="15"/>
      <c r="M16" s="15"/>
      <c r="N16" s="15"/>
    </row>
    <row r="17" spans="1:14" x14ac:dyDescent="0.3">
      <c r="A17" s="1" t="s">
        <v>213</v>
      </c>
      <c r="B17" s="1" t="s">
        <v>56</v>
      </c>
      <c r="C17" s="1" t="s">
        <v>646</v>
      </c>
      <c r="D17" s="3">
        <v>113</v>
      </c>
      <c r="E17" s="3"/>
      <c r="F17" s="35"/>
      <c r="G17" s="15"/>
      <c r="H17" s="6">
        <f>IF(ISERROR(VLOOKUP('Los 1 Chemikalien Standard'!G17,Rabattgruppen!A:D,4,FALSE)),25%,VLOOKUP('Los 1 Chemikalien Standard'!G17,Rabattgruppen!A:D,4,FALSE))</f>
        <v>0.25</v>
      </c>
      <c r="I17" s="33">
        <f t="shared" si="0"/>
        <v>0</v>
      </c>
      <c r="K17" s="15"/>
      <c r="L17" s="15"/>
      <c r="M17" s="15"/>
      <c r="N17" s="15"/>
    </row>
    <row r="18" spans="1:14" x14ac:dyDescent="0.3">
      <c r="A18" s="1" t="s">
        <v>214</v>
      </c>
      <c r="B18" s="1" t="s">
        <v>57</v>
      </c>
      <c r="C18" s="1" t="s">
        <v>647</v>
      </c>
      <c r="D18" s="3">
        <v>108</v>
      </c>
      <c r="E18" s="3"/>
      <c r="F18" s="35"/>
      <c r="G18" s="15"/>
      <c r="H18" s="6">
        <f>IF(ISERROR(VLOOKUP('Los 1 Chemikalien Standard'!G18,Rabattgruppen!A:D,4,FALSE)),25%,VLOOKUP('Los 1 Chemikalien Standard'!G18,Rabattgruppen!A:D,4,FALSE))</f>
        <v>0.25</v>
      </c>
      <c r="I18" s="33">
        <f t="shared" si="0"/>
        <v>0</v>
      </c>
      <c r="K18" s="15"/>
      <c r="L18" s="15"/>
      <c r="M18" s="15"/>
      <c r="N18" s="15"/>
    </row>
    <row r="19" spans="1:14" x14ac:dyDescent="0.3">
      <c r="A19" s="1" t="s">
        <v>215</v>
      </c>
      <c r="B19" s="1" t="s">
        <v>57</v>
      </c>
      <c r="C19" s="1" t="s">
        <v>648</v>
      </c>
      <c r="D19" s="3">
        <v>135</v>
      </c>
      <c r="E19" s="3"/>
      <c r="F19" s="35"/>
      <c r="G19" s="15"/>
      <c r="H19" s="6">
        <f>IF(ISERROR(VLOOKUP('Los 1 Chemikalien Standard'!G19,Rabattgruppen!A:D,4,FALSE)),25%,VLOOKUP('Los 1 Chemikalien Standard'!G19,Rabattgruppen!A:D,4,FALSE))</f>
        <v>0.25</v>
      </c>
      <c r="I19" s="33">
        <f t="shared" si="0"/>
        <v>0</v>
      </c>
      <c r="K19" s="15"/>
      <c r="L19" s="15"/>
      <c r="M19" s="15"/>
      <c r="N19" s="15"/>
    </row>
    <row r="20" spans="1:14" x14ac:dyDescent="0.3">
      <c r="A20" s="1" t="s">
        <v>216</v>
      </c>
      <c r="B20" s="1" t="s">
        <v>57</v>
      </c>
      <c r="C20" s="1" t="s">
        <v>649</v>
      </c>
      <c r="D20" s="3">
        <v>32</v>
      </c>
      <c r="E20" s="3"/>
      <c r="F20" s="35"/>
      <c r="G20" s="15"/>
      <c r="H20" s="6">
        <f>IF(ISERROR(VLOOKUP('Los 1 Chemikalien Standard'!G20,Rabattgruppen!A:D,4,FALSE)),25%,VLOOKUP('Los 1 Chemikalien Standard'!G20,Rabattgruppen!A:D,4,FALSE))</f>
        <v>0.25</v>
      </c>
      <c r="I20" s="33">
        <f t="shared" si="0"/>
        <v>0</v>
      </c>
      <c r="K20" s="15"/>
      <c r="L20" s="15"/>
      <c r="M20" s="15"/>
      <c r="N20" s="15"/>
    </row>
    <row r="21" spans="1:14" x14ac:dyDescent="0.3">
      <c r="A21" s="1" t="s">
        <v>217</v>
      </c>
      <c r="B21" s="1" t="s">
        <v>58</v>
      </c>
      <c r="C21" s="1" t="s">
        <v>650</v>
      </c>
      <c r="D21" s="3">
        <v>5</v>
      </c>
      <c r="E21" s="3"/>
      <c r="F21" s="35"/>
      <c r="G21" s="15"/>
      <c r="H21" s="6">
        <f>IF(ISERROR(VLOOKUP('Los 1 Chemikalien Standard'!G21,Rabattgruppen!A:D,4,FALSE)),25%,VLOOKUP('Los 1 Chemikalien Standard'!G21,Rabattgruppen!A:D,4,FALSE))</f>
        <v>0.25</v>
      </c>
      <c r="I21" s="33">
        <f t="shared" si="0"/>
        <v>0</v>
      </c>
      <c r="K21" s="15"/>
      <c r="L21" s="15"/>
      <c r="M21" s="15"/>
      <c r="N21" s="15"/>
    </row>
    <row r="22" spans="1:14" x14ac:dyDescent="0.3">
      <c r="A22" s="1" t="s">
        <v>689</v>
      </c>
      <c r="B22" s="1" t="s">
        <v>58</v>
      </c>
      <c r="C22" s="1" t="s">
        <v>651</v>
      </c>
      <c r="D22" s="3">
        <v>5</v>
      </c>
      <c r="E22" s="3"/>
      <c r="F22" s="35"/>
      <c r="G22" s="15"/>
      <c r="H22" s="6">
        <f>IF(ISERROR(VLOOKUP('Los 1 Chemikalien Standard'!G22,Rabattgruppen!A:D,4,FALSE)),25%,VLOOKUP('Los 1 Chemikalien Standard'!G22,Rabattgruppen!A:D,4,FALSE))</f>
        <v>0.25</v>
      </c>
      <c r="I22" s="33">
        <f t="shared" si="0"/>
        <v>0</v>
      </c>
      <c r="K22" s="15"/>
      <c r="L22" s="15"/>
      <c r="M22" s="15"/>
      <c r="N22" s="15"/>
    </row>
    <row r="23" spans="1:14" x14ac:dyDescent="0.3">
      <c r="A23" s="1" t="s">
        <v>218</v>
      </c>
      <c r="B23" s="1" t="s">
        <v>58</v>
      </c>
      <c r="C23" s="1" t="s">
        <v>652</v>
      </c>
      <c r="D23" s="3">
        <v>14</v>
      </c>
      <c r="E23" s="3"/>
      <c r="F23" s="35"/>
      <c r="G23" s="15"/>
      <c r="H23" s="6">
        <f>IF(ISERROR(VLOOKUP('Los 1 Chemikalien Standard'!G23,Rabattgruppen!A:D,4,FALSE)),25%,VLOOKUP('Los 1 Chemikalien Standard'!G23,Rabattgruppen!A:D,4,FALSE))</f>
        <v>0.25</v>
      </c>
      <c r="I23" s="33">
        <f t="shared" si="0"/>
        <v>0</v>
      </c>
      <c r="K23" s="15"/>
      <c r="L23" s="15"/>
      <c r="M23" s="15"/>
      <c r="N23" s="15"/>
    </row>
    <row r="24" spans="1:14" x14ac:dyDescent="0.3">
      <c r="A24" s="1" t="s">
        <v>219</v>
      </c>
      <c r="B24" s="1" t="s">
        <v>58</v>
      </c>
      <c r="C24" s="1" t="s">
        <v>653</v>
      </c>
      <c r="D24" s="3">
        <v>14</v>
      </c>
      <c r="E24" s="3"/>
      <c r="F24" s="35"/>
      <c r="G24" s="15"/>
      <c r="H24" s="6">
        <f>IF(ISERROR(VLOOKUP('Los 1 Chemikalien Standard'!G24,Rabattgruppen!A:D,4,FALSE)),25%,VLOOKUP('Los 1 Chemikalien Standard'!G24,Rabattgruppen!A:D,4,FALSE))</f>
        <v>0.25</v>
      </c>
      <c r="I24" s="33">
        <f t="shared" si="0"/>
        <v>0</v>
      </c>
      <c r="K24" s="15"/>
      <c r="L24" s="15"/>
      <c r="M24" s="15"/>
      <c r="N24" s="15"/>
    </row>
    <row r="25" spans="1:14" x14ac:dyDescent="0.3">
      <c r="A25" s="1" t="s">
        <v>690</v>
      </c>
      <c r="B25" s="1" t="s">
        <v>58</v>
      </c>
      <c r="C25" s="1" t="s">
        <v>654</v>
      </c>
      <c r="D25" s="3">
        <v>3</v>
      </c>
      <c r="E25" s="3"/>
      <c r="F25" s="35"/>
      <c r="G25" s="15"/>
      <c r="H25" s="6">
        <f>IF(ISERROR(VLOOKUP('Los 1 Chemikalien Standard'!G25,Rabattgruppen!A:D,4,FALSE)),25%,VLOOKUP('Los 1 Chemikalien Standard'!G25,Rabattgruppen!A:D,4,FALSE))</f>
        <v>0.25</v>
      </c>
      <c r="I25" s="33">
        <f t="shared" si="0"/>
        <v>0</v>
      </c>
      <c r="K25" s="15"/>
      <c r="L25" s="15"/>
      <c r="M25" s="15"/>
      <c r="N25" s="15"/>
    </row>
    <row r="26" spans="1:14" x14ac:dyDescent="0.3">
      <c r="A26" s="1" t="s">
        <v>220</v>
      </c>
      <c r="B26" s="1" t="s">
        <v>58</v>
      </c>
      <c r="C26" s="1" t="s">
        <v>655</v>
      </c>
      <c r="D26" s="3">
        <v>3</v>
      </c>
      <c r="E26" s="3"/>
      <c r="F26" s="35"/>
      <c r="G26" s="15"/>
      <c r="H26" s="6">
        <f>IF(ISERROR(VLOOKUP('Los 1 Chemikalien Standard'!G26,Rabattgruppen!A:D,4,FALSE)),25%,VLOOKUP('Los 1 Chemikalien Standard'!G26,Rabattgruppen!A:D,4,FALSE))</f>
        <v>0.25</v>
      </c>
      <c r="I26" s="33">
        <f t="shared" si="0"/>
        <v>0</v>
      </c>
      <c r="K26" s="15"/>
      <c r="L26" s="15"/>
      <c r="M26" s="15"/>
      <c r="N26" s="15"/>
    </row>
    <row r="27" spans="1:14" x14ac:dyDescent="0.3">
      <c r="A27" s="1" t="s">
        <v>221</v>
      </c>
      <c r="B27" s="1" t="s">
        <v>59</v>
      </c>
      <c r="C27" s="1" t="s">
        <v>656</v>
      </c>
      <c r="D27" s="3">
        <v>27</v>
      </c>
      <c r="E27" s="3"/>
      <c r="F27" s="35"/>
      <c r="G27" s="15"/>
      <c r="H27" s="6">
        <f>IF(ISERROR(VLOOKUP('Los 1 Chemikalien Standard'!G27,Rabattgruppen!A:D,4,FALSE)),25%,VLOOKUP('Los 1 Chemikalien Standard'!G27,Rabattgruppen!A:D,4,FALSE))</f>
        <v>0.25</v>
      </c>
      <c r="I27" s="33">
        <f t="shared" si="0"/>
        <v>0</v>
      </c>
      <c r="K27" s="15"/>
      <c r="L27" s="15"/>
      <c r="M27" s="15"/>
      <c r="N27" s="15"/>
    </row>
    <row r="28" spans="1:14" x14ac:dyDescent="0.3">
      <c r="A28" s="1" t="s">
        <v>222</v>
      </c>
      <c r="B28" s="1" t="s">
        <v>59</v>
      </c>
      <c r="C28" s="1" t="s">
        <v>657</v>
      </c>
      <c r="D28" s="3">
        <v>443</v>
      </c>
      <c r="E28" s="3"/>
      <c r="F28" s="35"/>
      <c r="G28" s="15"/>
      <c r="H28" s="6">
        <f>IF(ISERROR(VLOOKUP('Los 1 Chemikalien Standard'!G28,Rabattgruppen!A:D,4,FALSE)),25%,VLOOKUP('Los 1 Chemikalien Standard'!G28,Rabattgruppen!A:D,4,FALSE))</f>
        <v>0.25</v>
      </c>
      <c r="I28" s="33">
        <f t="shared" si="0"/>
        <v>0</v>
      </c>
      <c r="K28" s="15"/>
      <c r="L28" s="15"/>
      <c r="M28" s="15"/>
      <c r="N28" s="15"/>
    </row>
    <row r="29" spans="1:14" x14ac:dyDescent="0.3">
      <c r="A29" s="1" t="s">
        <v>204</v>
      </c>
      <c r="B29" s="1" t="s">
        <v>59</v>
      </c>
      <c r="C29" s="1" t="s">
        <v>658</v>
      </c>
      <c r="D29" s="3">
        <v>475</v>
      </c>
      <c r="E29" s="3"/>
      <c r="F29" s="35"/>
      <c r="G29" s="15"/>
      <c r="H29" s="6">
        <f>IF(ISERROR(VLOOKUP('Los 1 Chemikalien Standard'!G29,Rabattgruppen!A:D,4,FALSE)),25%,VLOOKUP('Los 1 Chemikalien Standard'!G29,Rabattgruppen!A:D,4,FALSE))</f>
        <v>0.25</v>
      </c>
      <c r="I29" s="33">
        <f t="shared" si="0"/>
        <v>0</v>
      </c>
      <c r="K29" s="15"/>
      <c r="L29" s="15"/>
      <c r="M29" s="15"/>
      <c r="N29" s="15"/>
    </row>
    <row r="30" spans="1:14" x14ac:dyDescent="0.3">
      <c r="A30" s="1" t="s">
        <v>223</v>
      </c>
      <c r="B30" s="1" t="s">
        <v>59</v>
      </c>
      <c r="C30" s="1" t="s">
        <v>659</v>
      </c>
      <c r="D30" s="3">
        <v>108</v>
      </c>
      <c r="E30" s="3"/>
      <c r="F30" s="35"/>
      <c r="G30" s="15"/>
      <c r="H30" s="6">
        <f>IF(ISERROR(VLOOKUP('Los 1 Chemikalien Standard'!G30,Rabattgruppen!A:D,4,FALSE)),25%,VLOOKUP('Los 1 Chemikalien Standard'!G30,Rabattgruppen!A:D,4,FALSE))</f>
        <v>0.25</v>
      </c>
      <c r="I30" s="33">
        <f t="shared" si="0"/>
        <v>0</v>
      </c>
      <c r="K30" s="15"/>
      <c r="L30" s="15"/>
      <c r="M30" s="15"/>
      <c r="N30" s="15"/>
    </row>
    <row r="31" spans="1:14" x14ac:dyDescent="0.3">
      <c r="A31" s="1" t="s">
        <v>224</v>
      </c>
      <c r="B31" s="1" t="s">
        <v>59</v>
      </c>
      <c r="C31" s="1" t="s">
        <v>660</v>
      </c>
      <c r="D31" s="3">
        <v>405</v>
      </c>
      <c r="E31" s="3"/>
      <c r="F31" s="35"/>
      <c r="G31" s="15"/>
      <c r="H31" s="6">
        <f>IF(ISERROR(VLOOKUP('Los 1 Chemikalien Standard'!G31,Rabattgruppen!A:D,4,FALSE)),25%,VLOOKUP('Los 1 Chemikalien Standard'!G31,Rabattgruppen!A:D,4,FALSE))</f>
        <v>0.25</v>
      </c>
      <c r="I31" s="33">
        <f t="shared" si="0"/>
        <v>0</v>
      </c>
      <c r="K31" s="15"/>
      <c r="L31" s="15"/>
      <c r="M31" s="15"/>
      <c r="N31" s="15"/>
    </row>
    <row r="32" spans="1:14" x14ac:dyDescent="0.3">
      <c r="A32" s="1" t="s">
        <v>225</v>
      </c>
      <c r="B32" s="1" t="s">
        <v>59</v>
      </c>
      <c r="C32" s="1" t="s">
        <v>661</v>
      </c>
      <c r="D32" s="3">
        <v>19</v>
      </c>
      <c r="E32" s="3"/>
      <c r="F32" s="35"/>
      <c r="G32" s="15"/>
      <c r="H32" s="6">
        <f>IF(ISERROR(VLOOKUP('Los 1 Chemikalien Standard'!G32,Rabattgruppen!A:D,4,FALSE)),25%,VLOOKUP('Los 1 Chemikalien Standard'!G32,Rabattgruppen!A:D,4,FALSE))</f>
        <v>0.25</v>
      </c>
      <c r="I32" s="33">
        <f t="shared" si="0"/>
        <v>0</v>
      </c>
      <c r="K32" s="15"/>
      <c r="L32" s="15"/>
      <c r="M32" s="15"/>
      <c r="N32" s="15"/>
    </row>
    <row r="33" spans="1:14" x14ac:dyDescent="0.3">
      <c r="A33" s="1" t="s">
        <v>226</v>
      </c>
      <c r="B33" s="1" t="s">
        <v>60</v>
      </c>
      <c r="C33" s="1" t="s">
        <v>662</v>
      </c>
      <c r="D33" s="3">
        <v>22</v>
      </c>
      <c r="E33" s="3"/>
      <c r="F33" s="35"/>
      <c r="G33" s="15"/>
      <c r="H33" s="6">
        <f>IF(ISERROR(VLOOKUP('Los 1 Chemikalien Standard'!G33,Rabattgruppen!A:D,4,FALSE)),25%,VLOOKUP('Los 1 Chemikalien Standard'!G33,Rabattgruppen!A:D,4,FALSE))</f>
        <v>0.25</v>
      </c>
      <c r="I33" s="33">
        <f t="shared" si="0"/>
        <v>0</v>
      </c>
      <c r="K33" s="15"/>
      <c r="L33" s="15"/>
      <c r="M33" s="15"/>
      <c r="N33" s="15"/>
    </row>
    <row r="34" spans="1:14" x14ac:dyDescent="0.3">
      <c r="A34" s="1" t="s">
        <v>227</v>
      </c>
      <c r="B34" s="1" t="s">
        <v>60</v>
      </c>
      <c r="C34" s="1" t="s">
        <v>663</v>
      </c>
      <c r="D34" s="3">
        <v>59</v>
      </c>
      <c r="E34" s="3"/>
      <c r="F34" s="35"/>
      <c r="G34" s="15"/>
      <c r="H34" s="6">
        <f>IF(ISERROR(VLOOKUP('Los 1 Chemikalien Standard'!G34,Rabattgruppen!A:D,4,FALSE)),25%,VLOOKUP('Los 1 Chemikalien Standard'!G34,Rabattgruppen!A:D,4,FALSE))</f>
        <v>0.25</v>
      </c>
      <c r="I34" s="33">
        <f t="shared" si="0"/>
        <v>0</v>
      </c>
      <c r="K34" s="15"/>
      <c r="L34" s="15"/>
      <c r="M34" s="15"/>
      <c r="N34" s="15"/>
    </row>
    <row r="35" spans="1:14" x14ac:dyDescent="0.3">
      <c r="A35" s="1" t="s">
        <v>228</v>
      </c>
      <c r="B35" s="1" t="s">
        <v>60</v>
      </c>
      <c r="C35" s="1" t="s">
        <v>664</v>
      </c>
      <c r="D35" s="3">
        <v>19</v>
      </c>
      <c r="E35" s="3"/>
      <c r="F35" s="35"/>
      <c r="G35" s="15"/>
      <c r="H35" s="6">
        <f>IF(ISERROR(VLOOKUP('Los 1 Chemikalien Standard'!G35,Rabattgruppen!A:D,4,FALSE)),25%,VLOOKUP('Los 1 Chemikalien Standard'!G35,Rabattgruppen!A:D,4,FALSE))</f>
        <v>0.25</v>
      </c>
      <c r="I35" s="33">
        <f t="shared" si="0"/>
        <v>0</v>
      </c>
      <c r="K35" s="15"/>
      <c r="L35" s="15"/>
      <c r="M35" s="15"/>
      <c r="N35" s="15"/>
    </row>
    <row r="36" spans="1:14" x14ac:dyDescent="0.3">
      <c r="A36" s="1" t="s">
        <v>229</v>
      </c>
      <c r="B36" s="1" t="s">
        <v>60</v>
      </c>
      <c r="C36" s="1" t="s">
        <v>665</v>
      </c>
      <c r="D36" s="3">
        <v>57</v>
      </c>
      <c r="E36" s="3"/>
      <c r="F36" s="35"/>
      <c r="G36" s="15"/>
      <c r="H36" s="6">
        <f>IF(ISERROR(VLOOKUP('Los 1 Chemikalien Standard'!G36,Rabattgruppen!A:D,4,FALSE)),25%,VLOOKUP('Los 1 Chemikalien Standard'!G36,Rabattgruppen!A:D,4,FALSE))</f>
        <v>0.25</v>
      </c>
      <c r="I36" s="33">
        <f t="shared" ref="I36:I59" si="1">F36*(1-H36)</f>
        <v>0</v>
      </c>
      <c r="K36" s="15"/>
      <c r="L36" s="15"/>
      <c r="M36" s="15"/>
      <c r="N36" s="15"/>
    </row>
    <row r="37" spans="1:14" x14ac:dyDescent="0.3">
      <c r="A37" s="1" t="s">
        <v>230</v>
      </c>
      <c r="B37" s="1" t="s">
        <v>60</v>
      </c>
      <c r="C37" s="1" t="s">
        <v>666</v>
      </c>
      <c r="D37" s="3">
        <v>262</v>
      </c>
      <c r="E37" s="3"/>
      <c r="F37" s="35"/>
      <c r="G37" s="15"/>
      <c r="H37" s="6">
        <f>IF(ISERROR(VLOOKUP('Los 1 Chemikalien Standard'!G37,Rabattgruppen!A:D,4,FALSE)),25%,VLOOKUP('Los 1 Chemikalien Standard'!G37,Rabattgruppen!A:D,4,FALSE))</f>
        <v>0.25</v>
      </c>
      <c r="I37" s="33">
        <f t="shared" si="1"/>
        <v>0</v>
      </c>
      <c r="K37" s="15"/>
      <c r="L37" s="15"/>
      <c r="M37" s="15"/>
      <c r="N37" s="15"/>
    </row>
    <row r="38" spans="1:14" x14ac:dyDescent="0.3">
      <c r="A38" s="1" t="s">
        <v>231</v>
      </c>
      <c r="B38" s="1" t="s">
        <v>60</v>
      </c>
      <c r="C38" s="1" t="s">
        <v>667</v>
      </c>
      <c r="D38" s="3">
        <v>5</v>
      </c>
      <c r="E38" s="3"/>
      <c r="F38" s="35"/>
      <c r="G38" s="15"/>
      <c r="H38" s="6">
        <f>IF(ISERROR(VLOOKUP('Los 1 Chemikalien Standard'!G38,Rabattgruppen!A:D,4,FALSE)),25%,VLOOKUP('Los 1 Chemikalien Standard'!G38,Rabattgruppen!A:D,4,FALSE))</f>
        <v>0.25</v>
      </c>
      <c r="I38" s="33">
        <f t="shared" si="1"/>
        <v>0</v>
      </c>
      <c r="K38" s="15"/>
      <c r="L38" s="15"/>
      <c r="M38" s="15"/>
      <c r="N38" s="15"/>
    </row>
    <row r="39" spans="1:14" x14ac:dyDescent="0.3">
      <c r="A39" s="1" t="s">
        <v>232</v>
      </c>
      <c r="B39" s="1" t="s">
        <v>60</v>
      </c>
      <c r="C39" s="1" t="s">
        <v>668</v>
      </c>
      <c r="D39" s="3">
        <v>5</v>
      </c>
      <c r="E39" s="3"/>
      <c r="F39" s="35"/>
      <c r="G39" s="15"/>
      <c r="H39" s="6">
        <f>IF(ISERROR(VLOOKUP('Los 1 Chemikalien Standard'!G39,Rabattgruppen!A:D,4,FALSE)),25%,VLOOKUP('Los 1 Chemikalien Standard'!G39,Rabattgruppen!A:D,4,FALSE))</f>
        <v>0.25</v>
      </c>
      <c r="I39" s="33">
        <f t="shared" si="1"/>
        <v>0</v>
      </c>
      <c r="K39" s="15"/>
      <c r="L39" s="15"/>
      <c r="M39" s="15"/>
      <c r="N39" s="15"/>
    </row>
    <row r="40" spans="1:14" x14ac:dyDescent="0.3">
      <c r="A40" s="1" t="s">
        <v>233</v>
      </c>
      <c r="B40" s="1" t="s">
        <v>60</v>
      </c>
      <c r="C40" s="1" t="s">
        <v>669</v>
      </c>
      <c r="D40" s="3">
        <v>3</v>
      </c>
      <c r="E40" s="3"/>
      <c r="F40" s="35"/>
      <c r="G40" s="15"/>
      <c r="H40" s="6">
        <f>IF(ISERROR(VLOOKUP('Los 1 Chemikalien Standard'!G40,Rabattgruppen!A:D,4,FALSE)),25%,VLOOKUP('Los 1 Chemikalien Standard'!G40,Rabattgruppen!A:D,4,FALSE))</f>
        <v>0.25</v>
      </c>
      <c r="I40" s="33">
        <f t="shared" si="1"/>
        <v>0</v>
      </c>
      <c r="K40" s="15"/>
      <c r="L40" s="15"/>
      <c r="M40" s="15"/>
      <c r="N40" s="15"/>
    </row>
    <row r="41" spans="1:14" x14ac:dyDescent="0.3">
      <c r="A41" s="1" t="s">
        <v>234</v>
      </c>
      <c r="B41" s="1" t="s">
        <v>60</v>
      </c>
      <c r="C41" s="1" t="s">
        <v>670</v>
      </c>
      <c r="D41" s="3">
        <v>54</v>
      </c>
      <c r="E41" s="3"/>
      <c r="F41" s="35"/>
      <c r="G41" s="15"/>
      <c r="H41" s="6">
        <f>IF(ISERROR(VLOOKUP('Los 1 Chemikalien Standard'!G41,Rabattgruppen!A:D,4,FALSE)),25%,VLOOKUP('Los 1 Chemikalien Standard'!G41,Rabattgruppen!A:D,4,FALSE))</f>
        <v>0.25</v>
      </c>
      <c r="I41" s="33">
        <f t="shared" si="1"/>
        <v>0</v>
      </c>
      <c r="K41" s="15"/>
      <c r="L41" s="15"/>
      <c r="M41" s="15"/>
      <c r="N41" s="15"/>
    </row>
    <row r="42" spans="1:14" x14ac:dyDescent="0.3">
      <c r="A42" s="1" t="s">
        <v>235</v>
      </c>
      <c r="B42" s="1" t="s">
        <v>60</v>
      </c>
      <c r="C42" s="1" t="s">
        <v>671</v>
      </c>
      <c r="D42" s="3">
        <v>275</v>
      </c>
      <c r="E42" s="3"/>
      <c r="F42" s="35"/>
      <c r="G42" s="15"/>
      <c r="H42" s="6">
        <f>IF(ISERROR(VLOOKUP('Los 1 Chemikalien Standard'!G42,Rabattgruppen!A:D,4,FALSE)),25%,VLOOKUP('Los 1 Chemikalien Standard'!G42,Rabattgruppen!A:D,4,FALSE))</f>
        <v>0.25</v>
      </c>
      <c r="I42" s="33">
        <f t="shared" si="1"/>
        <v>0</v>
      </c>
      <c r="K42" s="15"/>
      <c r="L42" s="15"/>
      <c r="M42" s="15"/>
      <c r="N42" s="15"/>
    </row>
    <row r="43" spans="1:14" x14ac:dyDescent="0.3">
      <c r="A43" s="1" t="s">
        <v>236</v>
      </c>
      <c r="B43" s="1" t="s">
        <v>60</v>
      </c>
      <c r="C43" s="1" t="s">
        <v>672</v>
      </c>
      <c r="D43" s="3">
        <v>5</v>
      </c>
      <c r="E43" s="3"/>
      <c r="F43" s="35"/>
      <c r="G43" s="15"/>
      <c r="H43" s="6">
        <f>IF(ISERROR(VLOOKUP('Los 1 Chemikalien Standard'!G43,Rabattgruppen!A:D,4,FALSE)),25%,VLOOKUP('Los 1 Chemikalien Standard'!G43,Rabattgruppen!A:D,4,FALSE))</f>
        <v>0.25</v>
      </c>
      <c r="I43" s="33">
        <f t="shared" si="1"/>
        <v>0</v>
      </c>
      <c r="K43" s="15"/>
      <c r="L43" s="15"/>
      <c r="M43" s="15"/>
      <c r="N43" s="15"/>
    </row>
    <row r="44" spans="1:14" x14ac:dyDescent="0.3">
      <c r="A44" s="1" t="s">
        <v>234</v>
      </c>
      <c r="B44" s="1" t="s">
        <v>60</v>
      </c>
      <c r="C44" s="1" t="s">
        <v>673</v>
      </c>
      <c r="D44" s="3">
        <v>54</v>
      </c>
      <c r="E44" s="3"/>
      <c r="F44" s="35"/>
      <c r="G44" s="15"/>
      <c r="H44" s="6">
        <f>IF(ISERROR(VLOOKUP('Los 1 Chemikalien Standard'!G44,Rabattgruppen!A:D,4,FALSE)),25%,VLOOKUP('Los 1 Chemikalien Standard'!G44,Rabattgruppen!A:D,4,FALSE))</f>
        <v>0.25</v>
      </c>
      <c r="I44" s="33">
        <f t="shared" si="1"/>
        <v>0</v>
      </c>
      <c r="K44" s="15"/>
      <c r="L44" s="15"/>
      <c r="M44" s="15"/>
      <c r="N44" s="15"/>
    </row>
    <row r="45" spans="1:14" x14ac:dyDescent="0.3">
      <c r="A45" s="1" t="s">
        <v>237</v>
      </c>
      <c r="B45" s="1" t="s">
        <v>60</v>
      </c>
      <c r="C45" s="1" t="s">
        <v>674</v>
      </c>
      <c r="D45" s="3">
        <v>675</v>
      </c>
      <c r="E45" s="3"/>
      <c r="F45" s="35"/>
      <c r="G45" s="15"/>
      <c r="H45" s="6">
        <f>IF(ISERROR(VLOOKUP('Los 1 Chemikalien Standard'!G45,Rabattgruppen!A:D,4,FALSE)),25%,VLOOKUP('Los 1 Chemikalien Standard'!G45,Rabattgruppen!A:D,4,FALSE))</f>
        <v>0.25</v>
      </c>
      <c r="I45" s="33">
        <f t="shared" si="1"/>
        <v>0</v>
      </c>
      <c r="K45" s="15"/>
      <c r="L45" s="15"/>
      <c r="M45" s="15"/>
      <c r="N45" s="15"/>
    </row>
    <row r="46" spans="1:14" x14ac:dyDescent="0.3">
      <c r="A46" s="1" t="s">
        <v>238</v>
      </c>
      <c r="B46" s="1" t="s">
        <v>61</v>
      </c>
      <c r="C46" s="1" t="s">
        <v>675</v>
      </c>
      <c r="D46" s="3">
        <v>11</v>
      </c>
      <c r="E46" s="3"/>
      <c r="F46" s="35"/>
      <c r="G46" s="15"/>
      <c r="H46" s="6">
        <f>IF(ISERROR(VLOOKUP('Los 1 Chemikalien Standard'!G46,Rabattgruppen!A:D,4,FALSE)),25%,VLOOKUP('Los 1 Chemikalien Standard'!G46,Rabattgruppen!A:D,4,FALSE))</f>
        <v>0.25</v>
      </c>
      <c r="I46" s="33">
        <f t="shared" si="1"/>
        <v>0</v>
      </c>
      <c r="K46" s="15"/>
      <c r="L46" s="15"/>
      <c r="M46" s="15"/>
      <c r="N46" s="15"/>
    </row>
    <row r="47" spans="1:14" x14ac:dyDescent="0.3">
      <c r="A47" s="1" t="s">
        <v>239</v>
      </c>
      <c r="B47" s="1" t="s">
        <v>61</v>
      </c>
      <c r="C47" s="1" t="s">
        <v>676</v>
      </c>
      <c r="D47" s="3">
        <v>30</v>
      </c>
      <c r="E47" s="3"/>
      <c r="F47" s="35"/>
      <c r="G47" s="15"/>
      <c r="H47" s="6">
        <f>IF(ISERROR(VLOOKUP('Los 1 Chemikalien Standard'!G47,Rabattgruppen!A:D,4,FALSE)),25%,VLOOKUP('Los 1 Chemikalien Standard'!G47,Rabattgruppen!A:D,4,FALSE))</f>
        <v>0.25</v>
      </c>
      <c r="I47" s="33">
        <f t="shared" si="1"/>
        <v>0</v>
      </c>
      <c r="K47" s="15"/>
      <c r="L47" s="15"/>
      <c r="M47" s="15"/>
      <c r="N47" s="15"/>
    </row>
    <row r="48" spans="1:14" x14ac:dyDescent="0.3">
      <c r="A48" s="1" t="s">
        <v>240</v>
      </c>
      <c r="B48" s="1" t="s">
        <v>61</v>
      </c>
      <c r="C48" s="1" t="s">
        <v>677</v>
      </c>
      <c r="D48" s="3">
        <v>8</v>
      </c>
      <c r="E48" s="3"/>
      <c r="F48" s="35"/>
      <c r="G48" s="15"/>
      <c r="H48" s="6">
        <f>IF(ISERROR(VLOOKUP('Los 1 Chemikalien Standard'!G48,Rabattgruppen!A:D,4,FALSE)),25%,VLOOKUP('Los 1 Chemikalien Standard'!G48,Rabattgruppen!A:D,4,FALSE))</f>
        <v>0.25</v>
      </c>
      <c r="I48" s="33">
        <f t="shared" si="1"/>
        <v>0</v>
      </c>
      <c r="K48" s="15"/>
      <c r="L48" s="15"/>
      <c r="M48" s="15"/>
      <c r="N48" s="15"/>
    </row>
    <row r="49" spans="1:14" x14ac:dyDescent="0.3">
      <c r="A49" s="1" t="s">
        <v>241</v>
      </c>
      <c r="B49" s="1" t="s">
        <v>61</v>
      </c>
      <c r="C49" s="1" t="s">
        <v>678</v>
      </c>
      <c r="D49" s="3">
        <v>432</v>
      </c>
      <c r="E49" s="3"/>
      <c r="F49" s="35"/>
      <c r="G49" s="15"/>
      <c r="H49" s="6">
        <f>IF(ISERROR(VLOOKUP('Los 1 Chemikalien Standard'!G49,Rabattgruppen!A:D,4,FALSE)),25%,VLOOKUP('Los 1 Chemikalien Standard'!G49,Rabattgruppen!A:D,4,FALSE))</f>
        <v>0.25</v>
      </c>
      <c r="I49" s="33">
        <f t="shared" si="1"/>
        <v>0</v>
      </c>
      <c r="K49" s="15"/>
      <c r="L49" s="15"/>
      <c r="M49" s="15"/>
      <c r="N49" s="15"/>
    </row>
    <row r="50" spans="1:14" x14ac:dyDescent="0.3">
      <c r="A50" s="1" t="s">
        <v>242</v>
      </c>
      <c r="B50" s="1" t="s">
        <v>61</v>
      </c>
      <c r="C50" s="1" t="s">
        <v>679</v>
      </c>
      <c r="D50" s="3">
        <v>5</v>
      </c>
      <c r="E50" s="3"/>
      <c r="F50" s="35"/>
      <c r="G50" s="15"/>
      <c r="H50" s="6">
        <f>IF(ISERROR(VLOOKUP('Los 1 Chemikalien Standard'!G50,Rabattgruppen!A:D,4,FALSE)),25%,VLOOKUP('Los 1 Chemikalien Standard'!G50,Rabattgruppen!A:D,4,FALSE))</f>
        <v>0.25</v>
      </c>
      <c r="I50" s="33">
        <f t="shared" si="1"/>
        <v>0</v>
      </c>
      <c r="K50" s="15"/>
      <c r="L50" s="15"/>
      <c r="M50" s="15"/>
      <c r="N50" s="15"/>
    </row>
    <row r="51" spans="1:14" x14ac:dyDescent="0.3">
      <c r="A51" s="1" t="s">
        <v>243</v>
      </c>
      <c r="B51" s="1" t="s">
        <v>61</v>
      </c>
      <c r="C51" s="1" t="s">
        <v>680</v>
      </c>
      <c r="D51" s="3">
        <v>5</v>
      </c>
      <c r="E51" s="3"/>
      <c r="F51" s="35"/>
      <c r="G51" s="15"/>
      <c r="H51" s="6">
        <f>IF(ISERROR(VLOOKUP('Los 1 Chemikalien Standard'!G51,Rabattgruppen!A:D,4,FALSE)),25%,VLOOKUP('Los 1 Chemikalien Standard'!G51,Rabattgruppen!A:D,4,FALSE))</f>
        <v>0.25</v>
      </c>
      <c r="I51" s="33">
        <f t="shared" si="1"/>
        <v>0</v>
      </c>
      <c r="K51" s="15"/>
      <c r="L51" s="15"/>
      <c r="M51" s="15"/>
      <c r="N51" s="15"/>
    </row>
    <row r="52" spans="1:14" x14ac:dyDescent="0.3">
      <c r="A52" s="1" t="s">
        <v>244</v>
      </c>
      <c r="B52" s="1" t="s">
        <v>61</v>
      </c>
      <c r="C52" s="1" t="s">
        <v>681</v>
      </c>
      <c r="D52" s="3">
        <v>5</v>
      </c>
      <c r="E52" s="3"/>
      <c r="F52" s="35"/>
      <c r="G52" s="15"/>
      <c r="H52" s="6">
        <f>IF(ISERROR(VLOOKUP('Los 1 Chemikalien Standard'!G52,Rabattgruppen!A:D,4,FALSE)),25%,VLOOKUP('Los 1 Chemikalien Standard'!G52,Rabattgruppen!A:D,4,FALSE))</f>
        <v>0.25</v>
      </c>
      <c r="I52" s="33">
        <f t="shared" si="1"/>
        <v>0</v>
      </c>
      <c r="K52" s="15"/>
      <c r="L52" s="15"/>
      <c r="M52" s="15"/>
      <c r="N52" s="15"/>
    </row>
    <row r="53" spans="1:14" x14ac:dyDescent="0.3">
      <c r="A53" s="1" t="s">
        <v>245</v>
      </c>
      <c r="B53" s="1" t="s">
        <v>61</v>
      </c>
      <c r="C53" s="1" t="s">
        <v>682</v>
      </c>
      <c r="D53" s="3">
        <v>8</v>
      </c>
      <c r="E53" s="3"/>
      <c r="F53" s="35"/>
      <c r="G53" s="15"/>
      <c r="H53" s="6">
        <f>IF(ISERROR(VLOOKUP('Los 1 Chemikalien Standard'!G53,Rabattgruppen!A:D,4,FALSE)),25%,VLOOKUP('Los 1 Chemikalien Standard'!G53,Rabattgruppen!A:D,4,FALSE))</f>
        <v>0.25</v>
      </c>
      <c r="I53" s="33">
        <f t="shared" si="1"/>
        <v>0</v>
      </c>
      <c r="K53" s="15"/>
      <c r="L53" s="15"/>
      <c r="M53" s="15"/>
      <c r="N53" s="15"/>
    </row>
    <row r="54" spans="1:14" x14ac:dyDescent="0.3">
      <c r="A54" s="1" t="s">
        <v>246</v>
      </c>
      <c r="B54" s="1" t="s">
        <v>61</v>
      </c>
      <c r="C54" s="1" t="s">
        <v>683</v>
      </c>
      <c r="D54" s="3">
        <v>8</v>
      </c>
      <c r="E54" s="3"/>
      <c r="F54" s="35"/>
      <c r="G54" s="15"/>
      <c r="H54" s="6">
        <f>IF(ISERROR(VLOOKUP('Los 1 Chemikalien Standard'!G54,Rabattgruppen!A:D,4,FALSE)),25%,VLOOKUP('Los 1 Chemikalien Standard'!G54,Rabattgruppen!A:D,4,FALSE))</f>
        <v>0.25</v>
      </c>
      <c r="I54" s="33">
        <f t="shared" si="1"/>
        <v>0</v>
      </c>
      <c r="K54" s="15"/>
      <c r="L54" s="15"/>
      <c r="M54" s="15"/>
      <c r="N54" s="15"/>
    </row>
    <row r="55" spans="1:14" x14ac:dyDescent="0.3">
      <c r="A55" s="1" t="s">
        <v>247</v>
      </c>
      <c r="B55" s="1" t="s">
        <v>61</v>
      </c>
      <c r="C55" s="1" t="s">
        <v>684</v>
      </c>
      <c r="D55" s="3">
        <v>3</v>
      </c>
      <c r="E55" s="3"/>
      <c r="F55" s="35"/>
      <c r="G55" s="15"/>
      <c r="H55" s="6">
        <f>IF(ISERROR(VLOOKUP('Los 1 Chemikalien Standard'!G55,Rabattgruppen!A:D,4,FALSE)),25%,VLOOKUP('Los 1 Chemikalien Standard'!G55,Rabattgruppen!A:D,4,FALSE))</f>
        <v>0.25</v>
      </c>
      <c r="I55" s="33">
        <f t="shared" si="1"/>
        <v>0</v>
      </c>
      <c r="K55" s="15"/>
      <c r="L55" s="15"/>
      <c r="M55" s="15"/>
      <c r="N55" s="15"/>
    </row>
    <row r="56" spans="1:14" x14ac:dyDescent="0.3">
      <c r="A56" s="1" t="s">
        <v>248</v>
      </c>
      <c r="B56" s="1" t="s">
        <v>61</v>
      </c>
      <c r="C56" s="1" t="s">
        <v>685</v>
      </c>
      <c r="D56" s="3">
        <v>3</v>
      </c>
      <c r="E56" s="3"/>
      <c r="F56" s="35"/>
      <c r="G56" s="15"/>
      <c r="H56" s="6">
        <f>IF(ISERROR(VLOOKUP('Los 1 Chemikalien Standard'!G56,Rabattgruppen!A:D,4,FALSE)),25%,VLOOKUP('Los 1 Chemikalien Standard'!G56,Rabattgruppen!A:D,4,FALSE))</f>
        <v>0.25</v>
      </c>
      <c r="I56" s="33">
        <f t="shared" si="1"/>
        <v>0</v>
      </c>
      <c r="K56" s="15"/>
      <c r="L56" s="15"/>
      <c r="M56" s="15"/>
      <c r="N56" s="15"/>
    </row>
    <row r="57" spans="1:14" x14ac:dyDescent="0.3">
      <c r="A57" s="1" t="s">
        <v>249</v>
      </c>
      <c r="B57" s="1" t="s">
        <v>61</v>
      </c>
      <c r="C57" s="1" t="s">
        <v>686</v>
      </c>
      <c r="D57" s="3">
        <v>5</v>
      </c>
      <c r="E57" s="3"/>
      <c r="F57" s="35"/>
      <c r="G57" s="15"/>
      <c r="H57" s="6">
        <f>IF(ISERROR(VLOOKUP('Los 1 Chemikalien Standard'!G57,Rabattgruppen!A:D,4,FALSE)),25%,VLOOKUP('Los 1 Chemikalien Standard'!G57,Rabattgruppen!A:D,4,FALSE))</f>
        <v>0.25</v>
      </c>
      <c r="I57" s="33">
        <f t="shared" si="1"/>
        <v>0</v>
      </c>
      <c r="K57" s="15"/>
      <c r="L57" s="15"/>
      <c r="M57" s="15"/>
      <c r="N57" s="15"/>
    </row>
    <row r="58" spans="1:14" x14ac:dyDescent="0.3">
      <c r="A58" s="1" t="s">
        <v>250</v>
      </c>
      <c r="B58" s="1" t="s">
        <v>61</v>
      </c>
      <c r="C58" s="1" t="s">
        <v>687</v>
      </c>
      <c r="D58" s="3">
        <v>30</v>
      </c>
      <c r="E58" s="3"/>
      <c r="F58" s="35"/>
      <c r="G58" s="15"/>
      <c r="H58" s="6">
        <f>IF(ISERROR(VLOOKUP('Los 1 Chemikalien Standard'!G58,Rabattgruppen!A:D,4,FALSE)),25%,VLOOKUP('Los 1 Chemikalien Standard'!G58,Rabattgruppen!A:D,4,FALSE))</f>
        <v>0.25</v>
      </c>
      <c r="I58" s="33">
        <f t="shared" si="1"/>
        <v>0</v>
      </c>
      <c r="K58" s="15"/>
      <c r="L58" s="15"/>
      <c r="M58" s="15"/>
      <c r="N58" s="15"/>
    </row>
    <row r="59" spans="1:14" x14ac:dyDescent="0.3">
      <c r="A59" s="1" t="s">
        <v>251</v>
      </c>
      <c r="B59" s="1" t="s">
        <v>62</v>
      </c>
      <c r="C59" s="1" t="s">
        <v>688</v>
      </c>
      <c r="D59" s="3">
        <v>22</v>
      </c>
      <c r="E59" s="3"/>
      <c r="F59" s="35"/>
      <c r="G59" s="15"/>
      <c r="H59" s="6">
        <f>IF(ISERROR(VLOOKUP('Los 1 Chemikalien Standard'!G59,Rabattgruppen!A:D,4,FALSE)),25%,VLOOKUP('Los 1 Chemikalien Standard'!G59,Rabattgruppen!A:D,4,FALSE))</f>
        <v>0.25</v>
      </c>
      <c r="I59" s="33">
        <f t="shared" si="1"/>
        <v>0</v>
      </c>
      <c r="K59" s="15"/>
      <c r="L59" s="15"/>
      <c r="M59" s="15"/>
      <c r="N59" s="15"/>
    </row>
  </sheetData>
  <autoFilter ref="A2:D59" xr:uid="{00000000-0001-0000-0000-000000000000}"/>
  <mergeCells count="2">
    <mergeCell ref="K1:N1"/>
    <mergeCell ref="A1:D1"/>
  </mergeCells>
  <phoneticPr fontId="3" type="noConversion"/>
  <conditionalFormatting sqref="C2:C1048576">
    <cfRule type="duplicateValues" dxfId="31" priority="4"/>
  </conditionalFormatting>
  <conditionalFormatting sqref="L2">
    <cfRule type="duplicateValues" dxfId="3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47AA1-A36C-4F23-9649-73BB266C3F9A}">
  <dimension ref="A1:Q9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5"/>
      <c r="M1" s="55"/>
      <c r="N1" s="55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436</v>
      </c>
      <c r="B3" s="1" t="s">
        <v>6</v>
      </c>
      <c r="C3" s="1" t="s">
        <v>63</v>
      </c>
      <c r="D3" s="3">
        <v>5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437</v>
      </c>
      <c r="B4" s="1" t="s">
        <v>6</v>
      </c>
      <c r="C4" s="1" t="s">
        <v>64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9" si="0">F4*(1-H4)*D4</f>
        <v>0</v>
      </c>
      <c r="K4" s="15"/>
      <c r="L4" s="15"/>
      <c r="M4" s="15"/>
      <c r="N4" s="15"/>
    </row>
    <row r="5" spans="1:17" x14ac:dyDescent="0.3">
      <c r="A5" s="1" t="s">
        <v>438</v>
      </c>
      <c r="B5" s="1" t="s">
        <v>6</v>
      </c>
      <c r="C5" s="1" t="s">
        <v>65</v>
      </c>
      <c r="D5" s="3">
        <v>5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439</v>
      </c>
      <c r="B6" s="1" t="s">
        <v>6</v>
      </c>
      <c r="C6" s="1" t="s">
        <v>66</v>
      </c>
      <c r="D6" s="3">
        <v>14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440</v>
      </c>
      <c r="B7" s="1" t="s">
        <v>6</v>
      </c>
      <c r="C7" s="1" t="s">
        <v>67</v>
      </c>
      <c r="D7" s="3">
        <v>3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441</v>
      </c>
      <c r="B8" s="1" t="s">
        <v>6</v>
      </c>
      <c r="C8" s="1" t="s">
        <v>68</v>
      </c>
      <c r="D8" s="3">
        <v>3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442</v>
      </c>
      <c r="B9" s="1" t="s">
        <v>6</v>
      </c>
      <c r="C9" s="1" t="s">
        <v>69</v>
      </c>
      <c r="D9" s="3">
        <v>3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</sheetData>
  <mergeCells count="2">
    <mergeCell ref="K1:N1"/>
    <mergeCell ref="A1:D1"/>
  </mergeCells>
  <conditionalFormatting sqref="C2:C1048576">
    <cfRule type="duplicateValues" dxfId="29" priority="2"/>
  </conditionalFormatting>
  <conditionalFormatting sqref="L2">
    <cfRule type="duplicateValues" dxfId="28" priority="1"/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29A8-EF6F-4539-B2F8-041EE091119B}">
  <dimension ref="A1:Q3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5"/>
      <c r="M1" s="55"/>
      <c r="N1" s="55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701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435</v>
      </c>
      <c r="B3" s="1" t="s">
        <v>8</v>
      </c>
      <c r="C3" s="1" t="s">
        <v>631</v>
      </c>
      <c r="D3" s="3">
        <v>43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</sheetData>
  <mergeCells count="2">
    <mergeCell ref="K1:N1"/>
    <mergeCell ref="A1:D1"/>
  </mergeCells>
  <conditionalFormatting sqref="C2:C1048576">
    <cfRule type="duplicateValues" dxfId="27" priority="2"/>
  </conditionalFormatting>
  <conditionalFormatting sqref="L2">
    <cfRule type="duplicateValues" dxfId="26" priority="1"/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6ED8-5033-4042-868D-392F4FEC1C06}">
  <dimension ref="A1:Q6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20" t="s">
        <v>45</v>
      </c>
      <c r="L1" s="16"/>
      <c r="M1" s="16"/>
      <c r="N1" s="16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431</v>
      </c>
      <c r="B3" s="1" t="s">
        <v>10</v>
      </c>
      <c r="C3" s="1" t="s">
        <v>627</v>
      </c>
      <c r="D3" s="3">
        <v>5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432</v>
      </c>
      <c r="B4" s="1" t="s">
        <v>10</v>
      </c>
      <c r="C4" s="1" t="s">
        <v>628</v>
      </c>
      <c r="D4" s="3">
        <v>5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6" si="0">F4*(1-H4)*D4</f>
        <v>0</v>
      </c>
      <c r="K4" s="15"/>
      <c r="L4" s="15"/>
      <c r="M4" s="15"/>
      <c r="N4" s="15"/>
    </row>
    <row r="5" spans="1:17" x14ac:dyDescent="0.3">
      <c r="A5" s="1" t="s">
        <v>433</v>
      </c>
      <c r="B5" s="1" t="s">
        <v>10</v>
      </c>
      <c r="C5" s="1" t="s">
        <v>629</v>
      </c>
      <c r="D5" s="3">
        <v>8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434</v>
      </c>
      <c r="B6" s="1" t="s">
        <v>10</v>
      </c>
      <c r="C6" s="1" t="s">
        <v>630</v>
      </c>
      <c r="D6" s="3">
        <v>8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</sheetData>
  <mergeCells count="1">
    <mergeCell ref="A1:D1"/>
  </mergeCells>
  <conditionalFormatting sqref="C2:C1048576">
    <cfRule type="duplicateValues" dxfId="25" priority="2"/>
  </conditionalFormatting>
  <conditionalFormatting sqref="L2">
    <cfRule type="duplicateValues" dxfId="24" priority="1"/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5FB0-5B90-4D9E-9FA6-BD111947C199}">
  <dimension ref="A1:Q76"/>
  <sheetViews>
    <sheetView zoomScaleNormal="100"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72</v>
      </c>
      <c r="B3" s="1" t="s">
        <v>70</v>
      </c>
      <c r="C3" s="1" t="s">
        <v>71</v>
      </c>
      <c r="D3" s="3">
        <v>7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74</v>
      </c>
      <c r="B4" s="1" t="s">
        <v>70</v>
      </c>
      <c r="C4" s="1" t="s">
        <v>73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7" si="0">F4*(1-H4)*D4</f>
        <v>0</v>
      </c>
      <c r="K4" s="15"/>
      <c r="L4" s="15"/>
      <c r="M4" s="15"/>
      <c r="N4" s="15"/>
    </row>
    <row r="5" spans="1:17" x14ac:dyDescent="0.3">
      <c r="A5" s="1" t="s">
        <v>76</v>
      </c>
      <c r="B5" s="1" t="s">
        <v>70</v>
      </c>
      <c r="C5" s="1" t="s">
        <v>75</v>
      </c>
      <c r="D5" s="3">
        <v>3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78</v>
      </c>
      <c r="B6" s="1" t="s">
        <v>70</v>
      </c>
      <c r="C6" s="1" t="s">
        <v>77</v>
      </c>
      <c r="D6" s="3">
        <v>19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81</v>
      </c>
      <c r="B7" s="1" t="s">
        <v>79</v>
      </c>
      <c r="C7" s="1" t="s">
        <v>80</v>
      </c>
      <c r="D7" s="3">
        <v>5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83</v>
      </c>
      <c r="B8" s="1" t="s">
        <v>79</v>
      </c>
      <c r="C8" s="1" t="s">
        <v>82</v>
      </c>
      <c r="D8" s="3">
        <v>5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ref="I8:I71" si="1">F8*(1-H8)*D8</f>
        <v>0</v>
      </c>
      <c r="K8" s="15"/>
      <c r="L8" s="15"/>
      <c r="M8" s="15"/>
      <c r="N8" s="15"/>
    </row>
    <row r="9" spans="1:17" x14ac:dyDescent="0.3">
      <c r="A9" s="1" t="s">
        <v>85</v>
      </c>
      <c r="B9" s="1" t="s">
        <v>79</v>
      </c>
      <c r="C9" s="1" t="s">
        <v>84</v>
      </c>
      <c r="D9" s="3">
        <v>19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1"/>
        <v>0</v>
      </c>
      <c r="K9" s="15"/>
      <c r="L9" s="15"/>
      <c r="M9" s="15"/>
      <c r="N9" s="15"/>
    </row>
    <row r="10" spans="1:17" x14ac:dyDescent="0.3">
      <c r="A10" s="1" t="s">
        <v>87</v>
      </c>
      <c r="B10" s="1" t="s">
        <v>52</v>
      </c>
      <c r="C10" s="1" t="s">
        <v>86</v>
      </c>
      <c r="D10" s="3">
        <v>3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si="1"/>
        <v>0</v>
      </c>
      <c r="K10" s="15"/>
      <c r="L10" s="15"/>
      <c r="M10" s="15"/>
      <c r="N10" s="15"/>
    </row>
    <row r="11" spans="1:17" x14ac:dyDescent="0.3">
      <c r="A11" s="1" t="s">
        <v>89</v>
      </c>
      <c r="B11" s="1" t="s">
        <v>52</v>
      </c>
      <c r="C11" s="1" t="s">
        <v>88</v>
      </c>
      <c r="D11" s="3">
        <v>8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1"/>
        <v>0</v>
      </c>
      <c r="K11" s="15"/>
      <c r="L11" s="15"/>
      <c r="M11" s="15"/>
      <c r="N11" s="15"/>
    </row>
    <row r="12" spans="1:17" x14ac:dyDescent="0.3">
      <c r="A12" s="1" t="s">
        <v>91</v>
      </c>
      <c r="B12" s="1" t="s">
        <v>52</v>
      </c>
      <c r="C12" s="1" t="s">
        <v>90</v>
      </c>
      <c r="D12" s="3">
        <v>86</v>
      </c>
      <c r="E12" s="3"/>
      <c r="F12" s="40"/>
      <c r="G12" s="15"/>
      <c r="H12" s="6">
        <f>IF(ISERROR(VLOOKUP(G12,Rabattgruppen!A:D,4,FALSE)),25%,VLOOKUP(G12,Rabattgruppen!A:D,4,FALSE))</f>
        <v>0.25</v>
      </c>
      <c r="I12" s="33">
        <f t="shared" si="1"/>
        <v>0</v>
      </c>
      <c r="K12" s="15"/>
      <c r="L12" s="15"/>
      <c r="M12" s="15"/>
      <c r="N12" s="15"/>
    </row>
    <row r="13" spans="1:17" x14ac:dyDescent="0.3">
      <c r="A13" s="1" t="s">
        <v>93</v>
      </c>
      <c r="B13" s="1" t="s">
        <v>52</v>
      </c>
      <c r="C13" s="1" t="s">
        <v>92</v>
      </c>
      <c r="D13" s="3">
        <v>5</v>
      </c>
      <c r="E13" s="3"/>
      <c r="F13" s="40"/>
      <c r="G13" s="15"/>
      <c r="H13" s="6">
        <f>IF(ISERROR(VLOOKUP(G13,Rabattgruppen!A:D,4,FALSE)),25%,VLOOKUP(G13,Rabattgruppen!A:D,4,FALSE))</f>
        <v>0.25</v>
      </c>
      <c r="I13" s="33">
        <f t="shared" si="1"/>
        <v>0</v>
      </c>
      <c r="K13" s="15"/>
      <c r="L13" s="15"/>
      <c r="M13" s="15"/>
      <c r="N13" s="15"/>
    </row>
    <row r="14" spans="1:17" x14ac:dyDescent="0.3">
      <c r="A14" s="1" t="s">
        <v>95</v>
      </c>
      <c r="B14" s="1" t="s">
        <v>52</v>
      </c>
      <c r="C14" s="1" t="s">
        <v>94</v>
      </c>
      <c r="D14" s="3">
        <v>5</v>
      </c>
      <c r="E14" s="3"/>
      <c r="F14" s="40"/>
      <c r="G14" s="15"/>
      <c r="H14" s="6">
        <f>IF(ISERROR(VLOOKUP(G14,Rabattgruppen!A:D,4,FALSE)),25%,VLOOKUP(G14,Rabattgruppen!A:D,4,FALSE))</f>
        <v>0.25</v>
      </c>
      <c r="I14" s="33">
        <f t="shared" si="1"/>
        <v>0</v>
      </c>
      <c r="K14" s="15"/>
      <c r="L14" s="15"/>
      <c r="M14" s="15"/>
      <c r="N14" s="15"/>
    </row>
    <row r="15" spans="1:17" x14ac:dyDescent="0.3">
      <c r="A15" s="1" t="s">
        <v>97</v>
      </c>
      <c r="B15" s="1" t="s">
        <v>52</v>
      </c>
      <c r="C15" s="1" t="s">
        <v>96</v>
      </c>
      <c r="D15" s="3">
        <v>35</v>
      </c>
      <c r="E15" s="3"/>
      <c r="F15" s="40"/>
      <c r="G15" s="15"/>
      <c r="H15" s="6">
        <f>IF(ISERROR(VLOOKUP(G15,Rabattgruppen!A:D,4,FALSE)),25%,VLOOKUP(G15,Rabattgruppen!A:D,4,FALSE))</f>
        <v>0.25</v>
      </c>
      <c r="I15" s="33">
        <f t="shared" si="1"/>
        <v>0</v>
      </c>
      <c r="K15" s="15"/>
      <c r="L15" s="15"/>
      <c r="M15" s="15"/>
      <c r="N15" s="15"/>
    </row>
    <row r="16" spans="1:17" x14ac:dyDescent="0.3">
      <c r="A16" s="1" t="s">
        <v>99</v>
      </c>
      <c r="B16" s="1" t="s">
        <v>52</v>
      </c>
      <c r="C16" s="1" t="s">
        <v>98</v>
      </c>
      <c r="D16" s="3">
        <v>16</v>
      </c>
      <c r="E16" s="3"/>
      <c r="F16" s="40"/>
      <c r="G16" s="15"/>
      <c r="H16" s="6">
        <f>IF(ISERROR(VLOOKUP(G16,Rabattgruppen!A:D,4,FALSE)),25%,VLOOKUP(G16,Rabattgruppen!A:D,4,FALSE))</f>
        <v>0.25</v>
      </c>
      <c r="I16" s="33">
        <f t="shared" si="1"/>
        <v>0</v>
      </c>
      <c r="K16" s="15"/>
      <c r="L16" s="15"/>
      <c r="M16" s="15"/>
      <c r="N16" s="15"/>
    </row>
    <row r="17" spans="1:14" x14ac:dyDescent="0.3">
      <c r="A17" s="1" t="s">
        <v>101</v>
      </c>
      <c r="B17" s="1" t="s">
        <v>52</v>
      </c>
      <c r="C17" s="1" t="s">
        <v>100</v>
      </c>
      <c r="D17" s="3">
        <v>8</v>
      </c>
      <c r="E17" s="3"/>
      <c r="F17" s="40"/>
      <c r="G17" s="15"/>
      <c r="H17" s="6">
        <f>IF(ISERROR(VLOOKUP(G17,Rabattgruppen!A:D,4,FALSE)),25%,VLOOKUP(G17,Rabattgruppen!A:D,4,FALSE))</f>
        <v>0.25</v>
      </c>
      <c r="I17" s="33">
        <f t="shared" si="1"/>
        <v>0</v>
      </c>
      <c r="K17" s="15"/>
      <c r="L17" s="15"/>
      <c r="M17" s="15"/>
      <c r="N17" s="15"/>
    </row>
    <row r="18" spans="1:14" x14ac:dyDescent="0.3">
      <c r="A18" s="1" t="s">
        <v>103</v>
      </c>
      <c r="B18" s="1" t="s">
        <v>52</v>
      </c>
      <c r="C18" s="1" t="s">
        <v>102</v>
      </c>
      <c r="D18" s="3">
        <v>8</v>
      </c>
      <c r="E18" s="3"/>
      <c r="F18" s="40"/>
      <c r="G18" s="15"/>
      <c r="H18" s="6">
        <f>IF(ISERROR(VLOOKUP(G18,Rabattgruppen!A:D,4,FALSE)),25%,VLOOKUP(G18,Rabattgruppen!A:D,4,FALSE))</f>
        <v>0.25</v>
      </c>
      <c r="I18" s="33">
        <f t="shared" si="1"/>
        <v>0</v>
      </c>
      <c r="K18" s="15"/>
      <c r="L18" s="15"/>
      <c r="M18" s="15"/>
      <c r="N18" s="15"/>
    </row>
    <row r="19" spans="1:14" x14ac:dyDescent="0.3">
      <c r="A19" s="1" t="s">
        <v>105</v>
      </c>
      <c r="B19" s="1" t="s">
        <v>52</v>
      </c>
      <c r="C19" s="1" t="s">
        <v>104</v>
      </c>
      <c r="D19" s="3">
        <v>5</v>
      </c>
      <c r="E19" s="3"/>
      <c r="F19" s="40"/>
      <c r="G19" s="15"/>
      <c r="H19" s="6">
        <f>IF(ISERROR(VLOOKUP(G19,Rabattgruppen!A:D,4,FALSE)),25%,VLOOKUP(G19,Rabattgruppen!A:D,4,FALSE))</f>
        <v>0.25</v>
      </c>
      <c r="I19" s="33">
        <f t="shared" si="1"/>
        <v>0</v>
      </c>
      <c r="K19" s="15"/>
      <c r="L19" s="15"/>
      <c r="M19" s="15"/>
      <c r="N19" s="15"/>
    </row>
    <row r="20" spans="1:14" x14ac:dyDescent="0.3">
      <c r="A20" s="1" t="s">
        <v>107</v>
      </c>
      <c r="B20" s="1" t="s">
        <v>52</v>
      </c>
      <c r="C20" s="1" t="s">
        <v>106</v>
      </c>
      <c r="D20" s="3">
        <v>5</v>
      </c>
      <c r="E20" s="3"/>
      <c r="F20" s="40"/>
      <c r="G20" s="15"/>
      <c r="H20" s="6">
        <f>IF(ISERROR(VLOOKUP(G20,Rabattgruppen!A:D,4,FALSE)),25%,VLOOKUP(G20,Rabattgruppen!A:D,4,FALSE))</f>
        <v>0.25</v>
      </c>
      <c r="I20" s="33">
        <f t="shared" si="1"/>
        <v>0</v>
      </c>
      <c r="K20" s="15"/>
      <c r="L20" s="15"/>
      <c r="M20" s="15"/>
      <c r="N20" s="15"/>
    </row>
    <row r="21" spans="1:14" x14ac:dyDescent="0.3">
      <c r="A21" s="1" t="s">
        <v>109</v>
      </c>
      <c r="B21" s="1" t="s">
        <v>52</v>
      </c>
      <c r="C21" s="1" t="s">
        <v>108</v>
      </c>
      <c r="D21" s="3">
        <v>5</v>
      </c>
      <c r="E21" s="3"/>
      <c r="F21" s="40"/>
      <c r="G21" s="15"/>
      <c r="H21" s="6">
        <f>IF(ISERROR(VLOOKUP(G21,Rabattgruppen!A:D,4,FALSE)),25%,VLOOKUP(G21,Rabattgruppen!A:D,4,FALSE))</f>
        <v>0.25</v>
      </c>
      <c r="I21" s="33">
        <f t="shared" si="1"/>
        <v>0</v>
      </c>
      <c r="K21" s="15"/>
      <c r="L21" s="15"/>
      <c r="M21" s="15"/>
      <c r="N21" s="15"/>
    </row>
    <row r="22" spans="1:14" x14ac:dyDescent="0.3">
      <c r="A22" s="1" t="s">
        <v>111</v>
      </c>
      <c r="B22" s="1" t="s">
        <v>52</v>
      </c>
      <c r="C22" s="1" t="s">
        <v>110</v>
      </c>
      <c r="D22" s="3">
        <v>5</v>
      </c>
      <c r="E22" s="3"/>
      <c r="F22" s="40"/>
      <c r="G22" s="15"/>
      <c r="H22" s="6">
        <f>IF(ISERROR(VLOOKUP(G22,Rabattgruppen!A:D,4,FALSE)),25%,VLOOKUP(G22,Rabattgruppen!A:D,4,FALSE))</f>
        <v>0.25</v>
      </c>
      <c r="I22" s="33">
        <f t="shared" si="1"/>
        <v>0</v>
      </c>
      <c r="K22" s="15"/>
      <c r="L22" s="15"/>
      <c r="M22" s="15"/>
      <c r="N22" s="15"/>
    </row>
    <row r="23" spans="1:14" x14ac:dyDescent="0.3">
      <c r="A23" s="1" t="s">
        <v>113</v>
      </c>
      <c r="B23" s="1" t="s">
        <v>112</v>
      </c>
      <c r="C23" s="1">
        <v>208054</v>
      </c>
      <c r="D23" s="3">
        <v>3</v>
      </c>
      <c r="E23" s="3"/>
      <c r="F23" s="40"/>
      <c r="G23" s="15"/>
      <c r="H23" s="6">
        <f>IF(ISERROR(VLOOKUP(G23,Rabattgruppen!A:D,4,FALSE)),25%,VLOOKUP(G23,Rabattgruppen!A:D,4,FALSE))</f>
        <v>0.25</v>
      </c>
      <c r="I23" s="33">
        <f t="shared" si="1"/>
        <v>0</v>
      </c>
      <c r="K23" s="15"/>
      <c r="L23" s="15"/>
      <c r="M23" s="15"/>
      <c r="N23" s="15"/>
    </row>
    <row r="24" spans="1:14" x14ac:dyDescent="0.3">
      <c r="A24" s="1" t="s">
        <v>114</v>
      </c>
      <c r="B24" s="1" t="s">
        <v>112</v>
      </c>
      <c r="C24" s="1">
        <v>208056</v>
      </c>
      <c r="D24" s="3">
        <v>5</v>
      </c>
      <c r="E24" s="3"/>
      <c r="F24" s="40"/>
      <c r="G24" s="15"/>
      <c r="H24" s="6">
        <f>IF(ISERROR(VLOOKUP(G24,Rabattgruppen!A:D,4,FALSE)),25%,VLOOKUP(G24,Rabattgruppen!A:D,4,FALSE))</f>
        <v>0.25</v>
      </c>
      <c r="I24" s="33">
        <f t="shared" si="1"/>
        <v>0</v>
      </c>
      <c r="K24" s="15"/>
      <c r="L24" s="15"/>
      <c r="M24" s="15"/>
      <c r="N24" s="15"/>
    </row>
    <row r="25" spans="1:14" x14ac:dyDescent="0.3">
      <c r="A25" s="1" t="s">
        <v>115</v>
      </c>
      <c r="B25" s="1" t="s">
        <v>112</v>
      </c>
      <c r="C25" s="1">
        <v>249950</v>
      </c>
      <c r="D25" s="3">
        <v>103</v>
      </c>
      <c r="E25" s="3"/>
      <c r="F25" s="40"/>
      <c r="G25" s="15"/>
      <c r="H25" s="6">
        <f>IF(ISERROR(VLOOKUP(G25,Rabattgruppen!A:D,4,FALSE)),25%,VLOOKUP(G25,Rabattgruppen!A:D,4,FALSE))</f>
        <v>0.25</v>
      </c>
      <c r="I25" s="33">
        <f t="shared" si="1"/>
        <v>0</v>
      </c>
      <c r="K25" s="15"/>
      <c r="L25" s="15"/>
      <c r="M25" s="15"/>
      <c r="N25" s="15"/>
    </row>
    <row r="26" spans="1:14" x14ac:dyDescent="0.3">
      <c r="A26" s="1" t="s">
        <v>116</v>
      </c>
      <c r="B26" s="1" t="s">
        <v>112</v>
      </c>
      <c r="C26" s="1">
        <v>339306</v>
      </c>
      <c r="D26" s="3">
        <v>5</v>
      </c>
      <c r="E26" s="3"/>
      <c r="F26" s="40"/>
      <c r="G26" s="15"/>
      <c r="H26" s="6">
        <f>IF(ISERROR(VLOOKUP(G26,Rabattgruppen!A:D,4,FALSE)),25%,VLOOKUP(G26,Rabattgruppen!A:D,4,FALSE))</f>
        <v>0.25</v>
      </c>
      <c r="I26" s="33">
        <f t="shared" si="1"/>
        <v>0</v>
      </c>
      <c r="K26" s="15"/>
      <c r="L26" s="15"/>
      <c r="M26" s="15"/>
      <c r="N26" s="15"/>
    </row>
    <row r="27" spans="1:14" x14ac:dyDescent="0.3">
      <c r="A27" s="1" t="s">
        <v>117</v>
      </c>
      <c r="B27" s="1" t="s">
        <v>112</v>
      </c>
      <c r="C27" s="1">
        <v>339320</v>
      </c>
      <c r="D27" s="3">
        <v>8</v>
      </c>
      <c r="E27" s="3"/>
      <c r="F27" s="40"/>
      <c r="G27" s="15"/>
      <c r="H27" s="6">
        <f>IF(ISERROR(VLOOKUP(G27,Rabattgruppen!A:D,4,FALSE)),25%,VLOOKUP(G27,Rabattgruppen!A:D,4,FALSE))</f>
        <v>0.25</v>
      </c>
      <c r="I27" s="33">
        <f t="shared" si="1"/>
        <v>0</v>
      </c>
      <c r="K27" s="15"/>
      <c r="L27" s="15"/>
      <c r="M27" s="15"/>
      <c r="N27" s="15"/>
    </row>
    <row r="28" spans="1:14" x14ac:dyDescent="0.3">
      <c r="A28" s="1" t="s">
        <v>118</v>
      </c>
      <c r="B28" s="1" t="s">
        <v>112</v>
      </c>
      <c r="C28" s="1">
        <v>339347</v>
      </c>
      <c r="D28" s="3">
        <v>3</v>
      </c>
      <c r="E28" s="3"/>
      <c r="F28" s="40"/>
      <c r="G28" s="15"/>
      <c r="H28" s="6">
        <f>IF(ISERROR(VLOOKUP(G28,Rabattgruppen!A:D,4,FALSE)),25%,VLOOKUP(G28,Rabattgruppen!A:D,4,FALSE))</f>
        <v>0.25</v>
      </c>
      <c r="I28" s="33">
        <f t="shared" si="1"/>
        <v>0</v>
      </c>
      <c r="K28" s="15"/>
      <c r="L28" s="15"/>
      <c r="M28" s="15"/>
      <c r="N28" s="15"/>
    </row>
    <row r="29" spans="1:14" x14ac:dyDescent="0.3">
      <c r="A29" s="1" t="s">
        <v>119</v>
      </c>
      <c r="B29" s="1" t="s">
        <v>112</v>
      </c>
      <c r="C29" s="1">
        <v>51106</v>
      </c>
      <c r="D29" s="3">
        <v>8</v>
      </c>
      <c r="E29" s="3"/>
      <c r="F29" s="40"/>
      <c r="G29" s="15"/>
      <c r="H29" s="6">
        <f>IF(ISERROR(VLOOKUP(G29,Rabattgruppen!A:D,4,FALSE)),25%,VLOOKUP(G29,Rabattgruppen!A:D,4,FALSE))</f>
        <v>0.25</v>
      </c>
      <c r="I29" s="33">
        <f t="shared" si="1"/>
        <v>0</v>
      </c>
      <c r="K29" s="15"/>
      <c r="L29" s="15"/>
      <c r="M29" s="15"/>
      <c r="N29" s="15"/>
    </row>
    <row r="30" spans="1:14" x14ac:dyDescent="0.3">
      <c r="A30" s="1" t="s">
        <v>120</v>
      </c>
      <c r="B30" s="1" t="s">
        <v>112</v>
      </c>
      <c r="C30" s="1">
        <v>51194</v>
      </c>
      <c r="D30" s="3">
        <v>8</v>
      </c>
      <c r="E30" s="3"/>
      <c r="F30" s="40"/>
      <c r="G30" s="15"/>
      <c r="H30" s="6">
        <f>IF(ISERROR(VLOOKUP(G30,Rabattgruppen!A:D,4,FALSE)),25%,VLOOKUP(G30,Rabattgruppen!A:D,4,FALSE))</f>
        <v>0.25</v>
      </c>
      <c r="I30" s="33">
        <f t="shared" si="1"/>
        <v>0</v>
      </c>
      <c r="K30" s="15"/>
      <c r="L30" s="15"/>
      <c r="M30" s="15"/>
      <c r="N30" s="15"/>
    </row>
    <row r="31" spans="1:14" x14ac:dyDescent="0.3">
      <c r="A31" s="1" t="s">
        <v>121</v>
      </c>
      <c r="B31" s="1" t="s">
        <v>112</v>
      </c>
      <c r="C31" s="1">
        <v>55204</v>
      </c>
      <c r="D31" s="3">
        <v>5</v>
      </c>
      <c r="E31" s="3"/>
      <c r="F31" s="40"/>
      <c r="G31" s="15"/>
      <c r="H31" s="6">
        <f>IF(ISERROR(VLOOKUP(G31,Rabattgruppen!A:D,4,FALSE)),25%,VLOOKUP(G31,Rabattgruppen!A:D,4,FALSE))</f>
        <v>0.25</v>
      </c>
      <c r="I31" s="33">
        <f t="shared" si="1"/>
        <v>0</v>
      </c>
      <c r="K31" s="15"/>
      <c r="L31" s="15"/>
      <c r="M31" s="15"/>
      <c r="N31" s="15"/>
    </row>
    <row r="32" spans="1:14" x14ac:dyDescent="0.3">
      <c r="A32" s="1" t="s">
        <v>122</v>
      </c>
      <c r="B32" s="1" t="s">
        <v>112</v>
      </c>
      <c r="C32" s="1">
        <v>56304</v>
      </c>
      <c r="D32" s="3">
        <v>14</v>
      </c>
      <c r="E32" s="3"/>
      <c r="F32" s="40"/>
      <c r="G32" s="15"/>
      <c r="H32" s="6">
        <f>IF(ISERROR(VLOOKUP(G32,Rabattgruppen!A:D,4,FALSE)),25%,VLOOKUP(G32,Rabattgruppen!A:D,4,FALSE))</f>
        <v>0.25</v>
      </c>
      <c r="I32" s="33">
        <f t="shared" si="1"/>
        <v>0</v>
      </c>
      <c r="K32" s="15"/>
      <c r="L32" s="15"/>
      <c r="M32" s="15"/>
      <c r="N32" s="15"/>
    </row>
    <row r="33" spans="1:14" x14ac:dyDescent="0.3">
      <c r="A33" s="1" t="s">
        <v>123</v>
      </c>
      <c r="B33" s="1" t="s">
        <v>112</v>
      </c>
      <c r="C33" s="1">
        <v>56504</v>
      </c>
      <c r="D33" s="3">
        <v>5</v>
      </c>
      <c r="E33" s="3"/>
      <c r="F33" s="40"/>
      <c r="G33" s="15"/>
      <c r="H33" s="6">
        <f>IF(ISERROR(VLOOKUP(G33,Rabattgruppen!A:D,4,FALSE)),25%,VLOOKUP(G33,Rabattgruppen!A:D,4,FALSE))</f>
        <v>0.25</v>
      </c>
      <c r="I33" s="33">
        <f t="shared" si="1"/>
        <v>0</v>
      </c>
      <c r="K33" s="15"/>
      <c r="L33" s="15"/>
      <c r="M33" s="15"/>
      <c r="N33" s="15"/>
    </row>
    <row r="34" spans="1:14" x14ac:dyDescent="0.3">
      <c r="A34" s="1" t="s">
        <v>124</v>
      </c>
      <c r="B34" s="1" t="s">
        <v>112</v>
      </c>
      <c r="C34" s="1">
        <v>57704</v>
      </c>
      <c r="D34" s="3">
        <v>16</v>
      </c>
      <c r="E34" s="3"/>
      <c r="F34" s="40"/>
      <c r="G34" s="15"/>
      <c r="H34" s="6">
        <f>IF(ISERROR(VLOOKUP(G34,Rabattgruppen!A:D,4,FALSE)),25%,VLOOKUP(G34,Rabattgruppen!A:D,4,FALSE))</f>
        <v>0.25</v>
      </c>
      <c r="I34" s="33">
        <f t="shared" si="1"/>
        <v>0</v>
      </c>
      <c r="K34" s="15"/>
      <c r="L34" s="15"/>
      <c r="M34" s="15"/>
      <c r="N34" s="15"/>
    </row>
    <row r="35" spans="1:14" x14ac:dyDescent="0.3">
      <c r="A35" s="1" t="s">
        <v>125</v>
      </c>
      <c r="B35" s="1" t="s">
        <v>112</v>
      </c>
      <c r="C35" s="1">
        <v>74134</v>
      </c>
      <c r="D35" s="3">
        <v>8</v>
      </c>
      <c r="E35" s="3"/>
      <c r="F35" s="40"/>
      <c r="G35" s="15"/>
      <c r="H35" s="6">
        <f>IF(ISERROR(VLOOKUP(G35,Rabattgruppen!A:D,4,FALSE)),25%,VLOOKUP(G35,Rabattgruppen!A:D,4,FALSE))</f>
        <v>0.25</v>
      </c>
      <c r="I35" s="33">
        <f t="shared" si="1"/>
        <v>0</v>
      </c>
      <c r="K35" s="15"/>
      <c r="L35" s="15"/>
      <c r="M35" s="15"/>
      <c r="N35" s="15"/>
    </row>
    <row r="36" spans="1:14" x14ac:dyDescent="0.3">
      <c r="A36" s="1" t="s">
        <v>126</v>
      </c>
      <c r="B36" s="1" t="s">
        <v>112</v>
      </c>
      <c r="C36" s="1">
        <v>972804</v>
      </c>
      <c r="D36" s="3">
        <v>35</v>
      </c>
      <c r="E36" s="3"/>
      <c r="F36" s="40"/>
      <c r="G36" s="15"/>
      <c r="H36" s="6">
        <f>IF(ISERROR(VLOOKUP(G36,Rabattgruppen!A:D,4,FALSE)),25%,VLOOKUP(G36,Rabattgruppen!A:D,4,FALSE))</f>
        <v>0.25</v>
      </c>
      <c r="I36" s="33">
        <f t="shared" si="1"/>
        <v>0</v>
      </c>
      <c r="K36" s="15"/>
      <c r="L36" s="15"/>
      <c r="M36" s="15"/>
      <c r="N36" s="15"/>
    </row>
    <row r="37" spans="1:14" x14ac:dyDescent="0.3">
      <c r="A37" s="1" t="s">
        <v>127</v>
      </c>
      <c r="B37" s="1" t="s">
        <v>112</v>
      </c>
      <c r="C37" s="1">
        <v>972812</v>
      </c>
      <c r="D37" s="3">
        <v>19</v>
      </c>
      <c r="E37" s="3"/>
      <c r="F37" s="40"/>
      <c r="G37" s="15"/>
      <c r="H37" s="6">
        <f>IF(ISERROR(VLOOKUP(G37,Rabattgruppen!A:D,4,FALSE)),25%,VLOOKUP(G37,Rabattgruppen!A:D,4,FALSE))</f>
        <v>0.25</v>
      </c>
      <c r="I37" s="33">
        <f t="shared" si="1"/>
        <v>0</v>
      </c>
      <c r="K37" s="15"/>
      <c r="L37" s="15"/>
      <c r="M37" s="15"/>
      <c r="N37" s="15"/>
    </row>
    <row r="38" spans="1:14" x14ac:dyDescent="0.3">
      <c r="A38" s="1" t="s">
        <v>128</v>
      </c>
      <c r="B38" s="1" t="s">
        <v>112</v>
      </c>
      <c r="C38" s="1">
        <v>978705</v>
      </c>
      <c r="D38" s="3">
        <v>35</v>
      </c>
      <c r="E38" s="3"/>
      <c r="F38" s="40"/>
      <c r="G38" s="15"/>
      <c r="H38" s="6">
        <f>IF(ISERROR(VLOOKUP(G38,Rabattgruppen!A:D,4,FALSE)),25%,VLOOKUP(G38,Rabattgruppen!A:D,4,FALSE))</f>
        <v>0.25</v>
      </c>
      <c r="I38" s="33">
        <f t="shared" si="1"/>
        <v>0</v>
      </c>
      <c r="K38" s="15"/>
      <c r="L38" s="15"/>
      <c r="M38" s="15"/>
      <c r="N38" s="15"/>
    </row>
    <row r="39" spans="1:14" x14ac:dyDescent="0.3">
      <c r="A39" s="1" t="s">
        <v>130</v>
      </c>
      <c r="B39" s="1" t="s">
        <v>129</v>
      </c>
      <c r="C39" s="1">
        <v>3707580001</v>
      </c>
      <c r="D39" s="3">
        <v>216</v>
      </c>
      <c r="E39" s="3"/>
      <c r="F39" s="40"/>
      <c r="G39" s="15"/>
      <c r="H39" s="6">
        <f>IF(ISERROR(VLOOKUP(G39,Rabattgruppen!A:D,4,FALSE)),25%,VLOOKUP(G39,Rabattgruppen!A:D,4,FALSE))</f>
        <v>0.25</v>
      </c>
      <c r="I39" s="33">
        <f t="shared" si="1"/>
        <v>0</v>
      </c>
      <c r="K39" s="15"/>
      <c r="L39" s="15"/>
      <c r="M39" s="15"/>
      <c r="N39" s="15"/>
    </row>
    <row r="40" spans="1:14" x14ac:dyDescent="0.3">
      <c r="A40" s="1" t="s">
        <v>694</v>
      </c>
      <c r="B40" s="1" t="s">
        <v>60</v>
      </c>
      <c r="C40" s="1">
        <v>150438</v>
      </c>
      <c r="D40" s="3">
        <v>3</v>
      </c>
      <c r="E40" s="3"/>
      <c r="F40" s="40"/>
      <c r="G40" s="15"/>
      <c r="H40" s="6">
        <f>IF(ISERROR(VLOOKUP(G40,Rabattgruppen!A:D,4,FALSE)),25%,VLOOKUP(G40,Rabattgruppen!A:D,4,FALSE))</f>
        <v>0.25</v>
      </c>
      <c r="I40" s="33">
        <f t="shared" si="1"/>
        <v>0</v>
      </c>
      <c r="K40" s="15"/>
      <c r="L40" s="15"/>
      <c r="M40" s="15"/>
      <c r="N40" s="15"/>
    </row>
    <row r="41" spans="1:14" x14ac:dyDescent="0.3">
      <c r="A41" s="1" t="s">
        <v>695</v>
      </c>
      <c r="B41" s="1" t="s">
        <v>60</v>
      </c>
      <c r="C41" s="1">
        <v>150764</v>
      </c>
      <c r="D41" s="3">
        <v>3</v>
      </c>
      <c r="E41" s="3"/>
      <c r="F41" s="40"/>
      <c r="G41" s="15"/>
      <c r="H41" s="6">
        <f>IF(ISERROR(VLOOKUP(G41,Rabattgruppen!A:D,4,FALSE)),25%,VLOOKUP(G41,Rabattgruppen!A:D,4,FALSE))</f>
        <v>0.25</v>
      </c>
      <c r="I41" s="33">
        <f t="shared" si="1"/>
        <v>0</v>
      </c>
      <c r="K41" s="15"/>
      <c r="L41" s="15"/>
      <c r="M41" s="15"/>
      <c r="N41" s="15"/>
    </row>
    <row r="42" spans="1:14" x14ac:dyDescent="0.3">
      <c r="A42" s="1" t="s">
        <v>132</v>
      </c>
      <c r="B42" s="1" t="s">
        <v>60</v>
      </c>
      <c r="C42" s="1" t="s">
        <v>131</v>
      </c>
      <c r="D42" s="3">
        <v>3</v>
      </c>
      <c r="E42" s="3"/>
      <c r="F42" s="40"/>
      <c r="G42" s="15"/>
      <c r="H42" s="6">
        <f>IF(ISERROR(VLOOKUP(G42,Rabattgruppen!A:D,4,FALSE)),25%,VLOOKUP(G42,Rabattgruppen!A:D,4,FALSE))</f>
        <v>0.25</v>
      </c>
      <c r="I42" s="33">
        <f t="shared" si="1"/>
        <v>0</v>
      </c>
      <c r="K42" s="15"/>
      <c r="L42" s="15"/>
      <c r="M42" s="15"/>
      <c r="N42" s="15"/>
    </row>
    <row r="43" spans="1:14" x14ac:dyDescent="0.3">
      <c r="A43" s="1" t="s">
        <v>134</v>
      </c>
      <c r="B43" s="1" t="s">
        <v>60</v>
      </c>
      <c r="C43" s="1" t="s">
        <v>133</v>
      </c>
      <c r="D43" s="3">
        <v>22</v>
      </c>
      <c r="E43" s="3"/>
      <c r="F43" s="40"/>
      <c r="G43" s="15"/>
      <c r="H43" s="6">
        <f>IF(ISERROR(VLOOKUP(G43,Rabattgruppen!A:D,4,FALSE)),25%,VLOOKUP(G43,Rabattgruppen!A:D,4,FALSE))</f>
        <v>0.25</v>
      </c>
      <c r="I43" s="33">
        <f t="shared" si="1"/>
        <v>0</v>
      </c>
      <c r="K43" s="15"/>
      <c r="L43" s="15"/>
      <c r="M43" s="15"/>
      <c r="N43" s="15"/>
    </row>
    <row r="44" spans="1:14" x14ac:dyDescent="0.3">
      <c r="A44" s="1" t="s">
        <v>136</v>
      </c>
      <c r="B44" s="1" t="s">
        <v>60</v>
      </c>
      <c r="C44" s="1" t="s">
        <v>135</v>
      </c>
      <c r="D44" s="3">
        <v>27</v>
      </c>
      <c r="E44" s="3"/>
      <c r="F44" s="40"/>
      <c r="G44" s="15"/>
      <c r="H44" s="6">
        <f>IF(ISERROR(VLOOKUP(G44,Rabattgruppen!A:D,4,FALSE)),25%,VLOOKUP(G44,Rabattgruppen!A:D,4,FALSE))</f>
        <v>0.25</v>
      </c>
      <c r="I44" s="33">
        <f t="shared" si="1"/>
        <v>0</v>
      </c>
      <c r="K44" s="15"/>
      <c r="L44" s="15"/>
      <c r="M44" s="15"/>
      <c r="N44" s="15"/>
    </row>
    <row r="45" spans="1:14" x14ac:dyDescent="0.3">
      <c r="A45" s="1" t="s">
        <v>138</v>
      </c>
      <c r="B45" s="1" t="s">
        <v>60</v>
      </c>
      <c r="C45" s="1" t="s">
        <v>137</v>
      </c>
      <c r="D45" s="3">
        <v>14</v>
      </c>
      <c r="E45" s="3"/>
      <c r="F45" s="40"/>
      <c r="G45" s="15"/>
      <c r="H45" s="6">
        <f>IF(ISERROR(VLOOKUP(G45,Rabattgruppen!A:D,4,FALSE)),25%,VLOOKUP(G45,Rabattgruppen!A:D,4,FALSE))</f>
        <v>0.25</v>
      </c>
      <c r="I45" s="33">
        <f t="shared" si="1"/>
        <v>0</v>
      </c>
      <c r="K45" s="15"/>
      <c r="L45" s="15"/>
      <c r="M45" s="15"/>
      <c r="N45" s="15"/>
    </row>
    <row r="46" spans="1:14" x14ac:dyDescent="0.3">
      <c r="A46" s="1" t="s">
        <v>140</v>
      </c>
      <c r="B46" s="1" t="s">
        <v>60</v>
      </c>
      <c r="C46" s="1" t="s">
        <v>139</v>
      </c>
      <c r="D46" s="3">
        <v>284</v>
      </c>
      <c r="E46" s="3"/>
      <c r="F46" s="40"/>
      <c r="G46" s="15"/>
      <c r="H46" s="6">
        <f>IF(ISERROR(VLOOKUP(G46,Rabattgruppen!A:D,4,FALSE)),25%,VLOOKUP(G46,Rabattgruppen!A:D,4,FALSE))</f>
        <v>0.25</v>
      </c>
      <c r="I46" s="33">
        <f t="shared" si="1"/>
        <v>0</v>
      </c>
      <c r="K46" s="15"/>
      <c r="L46" s="15"/>
      <c r="M46" s="15"/>
      <c r="N46" s="15"/>
    </row>
    <row r="47" spans="1:14" x14ac:dyDescent="0.3">
      <c r="A47" s="1" t="s">
        <v>142</v>
      </c>
      <c r="B47" s="1" t="s">
        <v>60</v>
      </c>
      <c r="C47" s="1" t="s">
        <v>141</v>
      </c>
      <c r="D47" s="3">
        <v>14</v>
      </c>
      <c r="E47" s="3"/>
      <c r="F47" s="40"/>
      <c r="G47" s="15"/>
      <c r="H47" s="6">
        <f>IF(ISERROR(VLOOKUP(G47,Rabattgruppen!A:D,4,FALSE)),25%,VLOOKUP(G47,Rabattgruppen!A:D,4,FALSE))</f>
        <v>0.25</v>
      </c>
      <c r="I47" s="33">
        <f t="shared" si="1"/>
        <v>0</v>
      </c>
      <c r="K47" s="15"/>
      <c r="L47" s="15"/>
      <c r="M47" s="15"/>
      <c r="N47" s="15"/>
    </row>
    <row r="48" spans="1:14" x14ac:dyDescent="0.3">
      <c r="A48" s="1" t="s">
        <v>144</v>
      </c>
      <c r="B48" s="1" t="s">
        <v>60</v>
      </c>
      <c r="C48" s="1" t="s">
        <v>143</v>
      </c>
      <c r="D48" s="3">
        <v>11</v>
      </c>
      <c r="E48" s="3"/>
      <c r="F48" s="40"/>
      <c r="G48" s="15"/>
      <c r="H48" s="6">
        <f>IF(ISERROR(VLOOKUP(G48,Rabattgruppen!A:D,4,FALSE)),25%,VLOOKUP(G48,Rabattgruppen!A:D,4,FALSE))</f>
        <v>0.25</v>
      </c>
      <c r="I48" s="33">
        <f t="shared" si="1"/>
        <v>0</v>
      </c>
      <c r="K48" s="15"/>
      <c r="L48" s="15"/>
      <c r="M48" s="15"/>
      <c r="N48" s="15"/>
    </row>
    <row r="49" spans="1:14" x14ac:dyDescent="0.3">
      <c r="A49" s="1" t="s">
        <v>146</v>
      </c>
      <c r="B49" s="1" t="s">
        <v>60</v>
      </c>
      <c r="C49" s="1" t="s">
        <v>145</v>
      </c>
      <c r="D49" s="3">
        <v>5</v>
      </c>
      <c r="E49" s="3"/>
      <c r="F49" s="40"/>
      <c r="G49" s="15"/>
      <c r="H49" s="6">
        <f>IF(ISERROR(VLOOKUP(G49,Rabattgruppen!A:D,4,FALSE)),25%,VLOOKUP(G49,Rabattgruppen!A:D,4,FALSE))</f>
        <v>0.25</v>
      </c>
      <c r="I49" s="33">
        <f t="shared" si="1"/>
        <v>0</v>
      </c>
      <c r="K49" s="15"/>
      <c r="L49" s="15"/>
      <c r="M49" s="15"/>
      <c r="N49" s="15"/>
    </row>
    <row r="50" spans="1:14" x14ac:dyDescent="0.3">
      <c r="A50" s="1" t="s">
        <v>146</v>
      </c>
      <c r="B50" s="1" t="s">
        <v>60</v>
      </c>
      <c r="C50" s="1" t="s">
        <v>147</v>
      </c>
      <c r="D50" s="3">
        <v>3</v>
      </c>
      <c r="E50" s="3"/>
      <c r="F50" s="40"/>
      <c r="G50" s="15"/>
      <c r="H50" s="6">
        <f>IF(ISERROR(VLOOKUP(G50,Rabattgruppen!A:D,4,FALSE)),25%,VLOOKUP(G50,Rabattgruppen!A:D,4,FALSE))</f>
        <v>0.25</v>
      </c>
      <c r="I50" s="33">
        <f t="shared" si="1"/>
        <v>0</v>
      </c>
      <c r="K50" s="15"/>
      <c r="L50" s="15"/>
      <c r="M50" s="15"/>
      <c r="N50" s="15"/>
    </row>
    <row r="51" spans="1:14" x14ac:dyDescent="0.3">
      <c r="A51" s="1" t="s">
        <v>149</v>
      </c>
      <c r="B51" s="1" t="s">
        <v>60</v>
      </c>
      <c r="C51" s="1" t="s">
        <v>148</v>
      </c>
      <c r="D51" s="3">
        <v>5</v>
      </c>
      <c r="E51" s="3"/>
      <c r="F51" s="40"/>
      <c r="G51" s="15"/>
      <c r="H51" s="6">
        <f>IF(ISERROR(VLOOKUP(G51,Rabattgruppen!A:D,4,FALSE)),25%,VLOOKUP(G51,Rabattgruppen!A:D,4,FALSE))</f>
        <v>0.25</v>
      </c>
      <c r="I51" s="33">
        <f t="shared" si="1"/>
        <v>0</v>
      </c>
      <c r="K51" s="15"/>
      <c r="L51" s="15"/>
      <c r="M51" s="15"/>
      <c r="N51" s="15"/>
    </row>
    <row r="52" spans="1:14" x14ac:dyDescent="0.3">
      <c r="A52" s="1" t="s">
        <v>151</v>
      </c>
      <c r="B52" s="1" t="s">
        <v>150</v>
      </c>
      <c r="C52" s="1">
        <v>949753</v>
      </c>
      <c r="D52" s="3">
        <v>5</v>
      </c>
      <c r="E52" s="3"/>
      <c r="F52" s="40"/>
      <c r="G52" s="15"/>
      <c r="H52" s="6">
        <f>IF(ISERROR(VLOOKUP(G52,Rabattgruppen!A:D,4,FALSE)),25%,VLOOKUP(G52,Rabattgruppen!A:D,4,FALSE))</f>
        <v>0.25</v>
      </c>
      <c r="I52" s="33">
        <f t="shared" si="1"/>
        <v>0</v>
      </c>
      <c r="K52" s="15"/>
      <c r="L52" s="15"/>
      <c r="M52" s="15"/>
      <c r="N52" s="15"/>
    </row>
    <row r="53" spans="1:14" x14ac:dyDescent="0.3">
      <c r="A53" s="1" t="s">
        <v>152</v>
      </c>
      <c r="B53" s="1" t="s">
        <v>150</v>
      </c>
      <c r="C53" s="1">
        <v>24612</v>
      </c>
      <c r="D53" s="3">
        <v>11</v>
      </c>
      <c r="E53" s="3"/>
      <c r="F53" s="40"/>
      <c r="G53" s="15"/>
      <c r="H53" s="6">
        <f>IF(ISERROR(VLOOKUP(G53,Rabattgruppen!A:D,4,FALSE)),25%,VLOOKUP(G53,Rabattgruppen!A:D,4,FALSE))</f>
        <v>0.25</v>
      </c>
      <c r="I53" s="33">
        <f t="shared" si="1"/>
        <v>0</v>
      </c>
      <c r="K53" s="15"/>
      <c r="L53" s="15"/>
      <c r="M53" s="15"/>
      <c r="N53" s="15"/>
    </row>
    <row r="54" spans="1:14" x14ac:dyDescent="0.3">
      <c r="A54" s="1" t="s">
        <v>153</v>
      </c>
      <c r="B54" s="1" t="s">
        <v>150</v>
      </c>
      <c r="C54" s="1">
        <v>4311235</v>
      </c>
      <c r="D54" s="3">
        <v>14</v>
      </c>
      <c r="E54" s="3"/>
      <c r="F54" s="40"/>
      <c r="G54" s="15"/>
      <c r="H54" s="6">
        <f>IF(ISERROR(VLOOKUP(G54,Rabattgruppen!A:D,4,FALSE)),25%,VLOOKUP(G54,Rabattgruppen!A:D,4,FALSE))</f>
        <v>0.25</v>
      </c>
      <c r="I54" s="33">
        <f t="shared" si="1"/>
        <v>0</v>
      </c>
      <c r="K54" s="15"/>
      <c r="L54" s="15"/>
      <c r="M54" s="15"/>
      <c r="N54" s="15"/>
    </row>
    <row r="55" spans="1:14" x14ac:dyDescent="0.3">
      <c r="A55" s="1" t="s">
        <v>154</v>
      </c>
      <c r="B55" s="1" t="s">
        <v>150</v>
      </c>
      <c r="C55" s="1">
        <v>4337455</v>
      </c>
      <c r="D55" s="3">
        <v>3</v>
      </c>
      <c r="E55" s="3"/>
      <c r="F55" s="40"/>
      <c r="G55" s="15"/>
      <c r="H55" s="6">
        <f>IF(ISERROR(VLOOKUP(G55,Rabattgruppen!A:D,4,FALSE)),25%,VLOOKUP(G55,Rabattgruppen!A:D,4,FALSE))</f>
        <v>0.25</v>
      </c>
      <c r="I55" s="33">
        <f t="shared" si="1"/>
        <v>0</v>
      </c>
      <c r="K55" s="15"/>
      <c r="L55" s="15"/>
      <c r="M55" s="15"/>
      <c r="N55" s="15"/>
    </row>
    <row r="56" spans="1:14" x14ac:dyDescent="0.3">
      <c r="A56" s="1" t="s">
        <v>155</v>
      </c>
      <c r="B56" s="1" t="s">
        <v>150</v>
      </c>
      <c r="C56" s="1">
        <v>4351653</v>
      </c>
      <c r="D56" s="3">
        <v>3</v>
      </c>
      <c r="E56" s="3"/>
      <c r="F56" s="40"/>
      <c r="G56" s="15"/>
      <c r="H56" s="6">
        <f>IF(ISERROR(VLOOKUP(G56,Rabattgruppen!A:D,4,FALSE)),25%,VLOOKUP(G56,Rabattgruppen!A:D,4,FALSE))</f>
        <v>0.25</v>
      </c>
      <c r="I56" s="33">
        <f t="shared" si="1"/>
        <v>0</v>
      </c>
      <c r="K56" s="15"/>
      <c r="L56" s="15"/>
      <c r="M56" s="15"/>
      <c r="N56" s="15"/>
    </row>
    <row r="57" spans="1:14" x14ac:dyDescent="0.3">
      <c r="A57" s="1" t="s">
        <v>156</v>
      </c>
      <c r="B57" s="1" t="s">
        <v>150</v>
      </c>
      <c r="C57" s="1">
        <v>4366596</v>
      </c>
      <c r="D57" s="3">
        <v>5</v>
      </c>
      <c r="E57" s="3"/>
      <c r="F57" s="40"/>
      <c r="G57" s="15"/>
      <c r="H57" s="6">
        <f>IF(ISERROR(VLOOKUP(G57,Rabattgruppen!A:D,4,FALSE)),25%,VLOOKUP(G57,Rabattgruppen!A:D,4,FALSE))</f>
        <v>0.25</v>
      </c>
      <c r="I57" s="33">
        <f t="shared" si="1"/>
        <v>0</v>
      </c>
      <c r="K57" s="15"/>
      <c r="L57" s="15"/>
      <c r="M57" s="15"/>
      <c r="N57" s="15"/>
    </row>
    <row r="58" spans="1:14" x14ac:dyDescent="0.3">
      <c r="A58" s="1" t="s">
        <v>157</v>
      </c>
      <c r="B58" s="1" t="s">
        <v>150</v>
      </c>
      <c r="C58" s="1">
        <v>4387406</v>
      </c>
      <c r="D58" s="3">
        <v>14</v>
      </c>
      <c r="E58" s="3"/>
      <c r="F58" s="40"/>
      <c r="G58" s="15"/>
      <c r="H58" s="6">
        <f>IF(ISERROR(VLOOKUP(G58,Rabattgruppen!A:D,4,FALSE)),25%,VLOOKUP(G58,Rabattgruppen!A:D,4,FALSE))</f>
        <v>0.25</v>
      </c>
      <c r="I58" s="33">
        <f t="shared" si="1"/>
        <v>0</v>
      </c>
      <c r="K58" s="15"/>
      <c r="L58" s="15"/>
      <c r="M58" s="15"/>
      <c r="N58" s="15"/>
    </row>
    <row r="59" spans="1:14" x14ac:dyDescent="0.3">
      <c r="A59" s="1" t="s">
        <v>158</v>
      </c>
      <c r="B59" s="1" t="s">
        <v>150</v>
      </c>
      <c r="C59" s="1">
        <v>4427975</v>
      </c>
      <c r="D59" s="3">
        <v>14</v>
      </c>
      <c r="E59" s="3"/>
      <c r="F59" s="40"/>
      <c r="G59" s="15"/>
      <c r="H59" s="6">
        <f>IF(ISERROR(VLOOKUP(G59,Rabattgruppen!A:D,4,FALSE)),25%,VLOOKUP(G59,Rabattgruppen!A:D,4,FALSE))</f>
        <v>0.25</v>
      </c>
      <c r="I59" s="33">
        <f t="shared" si="1"/>
        <v>0</v>
      </c>
      <c r="K59" s="15"/>
      <c r="L59" s="15"/>
      <c r="M59" s="15"/>
      <c r="N59" s="15"/>
    </row>
    <row r="60" spans="1:14" x14ac:dyDescent="0.3">
      <c r="A60" t="s">
        <v>159</v>
      </c>
      <c r="B60" t="s">
        <v>150</v>
      </c>
      <c r="C60">
        <v>4478545</v>
      </c>
      <c r="D60" s="4">
        <v>27</v>
      </c>
      <c r="F60" s="40"/>
      <c r="G60" s="15"/>
      <c r="H60" s="6">
        <f>IF(ISERROR(VLOOKUP(G60,Rabattgruppen!A:D,4,FALSE)),25%,VLOOKUP(G60,Rabattgruppen!A:D,4,FALSE))</f>
        <v>0.25</v>
      </c>
      <c r="I60" s="33">
        <f t="shared" si="1"/>
        <v>0</v>
      </c>
      <c r="K60" s="15"/>
      <c r="L60" s="15"/>
      <c r="M60" s="15"/>
      <c r="N60" s="15"/>
    </row>
    <row r="61" spans="1:14" x14ac:dyDescent="0.3">
      <c r="A61" t="s">
        <v>160</v>
      </c>
      <c r="B61" t="s">
        <v>150</v>
      </c>
      <c r="C61">
        <v>4484450</v>
      </c>
      <c r="D61" s="4">
        <v>24</v>
      </c>
      <c r="F61" s="40"/>
      <c r="G61" s="15"/>
      <c r="H61" s="6">
        <f>IF(ISERROR(VLOOKUP(G61,Rabattgruppen!A:D,4,FALSE)),25%,VLOOKUP(G61,Rabattgruppen!A:D,4,FALSE))</f>
        <v>0.25</v>
      </c>
      <c r="I61" s="33">
        <f t="shared" si="1"/>
        <v>0</v>
      </c>
      <c r="K61" s="15"/>
      <c r="L61" s="15"/>
      <c r="M61" s="15"/>
      <c r="N61" s="15"/>
    </row>
    <row r="62" spans="1:14" x14ac:dyDescent="0.3">
      <c r="A62" t="s">
        <v>162</v>
      </c>
      <c r="B62" t="s">
        <v>150</v>
      </c>
      <c r="C62" t="s">
        <v>161</v>
      </c>
      <c r="D62" s="4">
        <v>8</v>
      </c>
      <c r="F62" s="40"/>
      <c r="G62" s="15"/>
      <c r="H62" s="6">
        <f>IF(ISERROR(VLOOKUP(G62,Rabattgruppen!A:D,4,FALSE)),25%,VLOOKUP(G62,Rabattgruppen!A:D,4,FALSE))</f>
        <v>0.25</v>
      </c>
      <c r="I62" s="33">
        <f t="shared" si="1"/>
        <v>0</v>
      </c>
      <c r="K62" s="15"/>
      <c r="L62" s="15"/>
      <c r="M62" s="15"/>
      <c r="N62" s="15"/>
    </row>
    <row r="63" spans="1:14" x14ac:dyDescent="0.3">
      <c r="A63" t="s">
        <v>164</v>
      </c>
      <c r="B63" t="s">
        <v>150</v>
      </c>
      <c r="C63" t="s">
        <v>163</v>
      </c>
      <c r="D63" s="4">
        <v>232</v>
      </c>
      <c r="F63" s="40"/>
      <c r="G63" s="15"/>
      <c r="H63" s="6">
        <f>IF(ISERROR(VLOOKUP(G63,Rabattgruppen!A:D,4,FALSE)),25%,VLOOKUP(G63,Rabattgruppen!A:D,4,FALSE))</f>
        <v>0.25</v>
      </c>
      <c r="I63" s="33">
        <f t="shared" si="1"/>
        <v>0</v>
      </c>
      <c r="K63" s="15"/>
      <c r="L63" s="15"/>
      <c r="M63" s="15"/>
      <c r="N63" s="15"/>
    </row>
    <row r="64" spans="1:14" x14ac:dyDescent="0.3">
      <c r="A64" t="s">
        <v>166</v>
      </c>
      <c r="B64" t="s">
        <v>150</v>
      </c>
      <c r="C64" t="s">
        <v>165</v>
      </c>
      <c r="D64" s="4">
        <v>73</v>
      </c>
      <c r="F64" s="40"/>
      <c r="G64" s="15"/>
      <c r="H64" s="6">
        <f>IF(ISERROR(VLOOKUP(G64,Rabattgruppen!A:D,4,FALSE)),25%,VLOOKUP(G64,Rabattgruppen!A:D,4,FALSE))</f>
        <v>0.25</v>
      </c>
      <c r="I64" s="33">
        <f t="shared" si="1"/>
        <v>0</v>
      </c>
      <c r="K64" s="15"/>
      <c r="L64" s="15"/>
      <c r="M64" s="15"/>
      <c r="N64" s="15"/>
    </row>
    <row r="65" spans="1:14" x14ac:dyDescent="0.3">
      <c r="A65" t="s">
        <v>168</v>
      </c>
      <c r="B65" t="s">
        <v>150</v>
      </c>
      <c r="C65" t="s">
        <v>167</v>
      </c>
      <c r="D65" s="4">
        <v>22</v>
      </c>
      <c r="F65" s="40"/>
      <c r="G65" s="15"/>
      <c r="H65" s="6">
        <f>IF(ISERROR(VLOOKUP(G65,Rabattgruppen!A:D,4,FALSE)),25%,VLOOKUP(G65,Rabattgruppen!A:D,4,FALSE))</f>
        <v>0.25</v>
      </c>
      <c r="I65" s="33">
        <f t="shared" si="1"/>
        <v>0</v>
      </c>
      <c r="K65" s="15"/>
      <c r="L65" s="15"/>
      <c r="M65" s="15"/>
      <c r="N65" s="15"/>
    </row>
    <row r="66" spans="1:14" x14ac:dyDescent="0.3">
      <c r="A66" t="s">
        <v>170</v>
      </c>
      <c r="B66" t="s">
        <v>150</v>
      </c>
      <c r="C66" t="s">
        <v>169</v>
      </c>
      <c r="D66" s="4">
        <v>16</v>
      </c>
      <c r="F66" s="40"/>
      <c r="G66" s="15"/>
      <c r="H66" s="6">
        <f>IF(ISERROR(VLOOKUP(G66,Rabattgruppen!A:D,4,FALSE)),25%,VLOOKUP(G66,Rabattgruppen!A:D,4,FALSE))</f>
        <v>0.25</v>
      </c>
      <c r="I66" s="33">
        <f t="shared" si="1"/>
        <v>0</v>
      </c>
      <c r="K66" s="15"/>
      <c r="L66" s="15"/>
      <c r="M66" s="15"/>
      <c r="N66" s="15"/>
    </row>
    <row r="67" spans="1:14" x14ac:dyDescent="0.3">
      <c r="A67" t="s">
        <v>172</v>
      </c>
      <c r="B67" t="s">
        <v>150</v>
      </c>
      <c r="C67" t="s">
        <v>171</v>
      </c>
      <c r="D67" s="4">
        <v>5</v>
      </c>
      <c r="F67" s="40"/>
      <c r="G67" s="15"/>
      <c r="H67" s="6">
        <f>IF(ISERROR(VLOOKUP(G67,Rabattgruppen!A:D,4,FALSE)),25%,VLOOKUP(G67,Rabattgruppen!A:D,4,FALSE))</f>
        <v>0.25</v>
      </c>
      <c r="I67" s="33">
        <f t="shared" si="1"/>
        <v>0</v>
      </c>
      <c r="K67" s="15"/>
      <c r="L67" s="15"/>
      <c r="M67" s="15"/>
      <c r="N67" s="15"/>
    </row>
    <row r="68" spans="1:14" x14ac:dyDescent="0.3">
      <c r="A68" t="s">
        <v>174</v>
      </c>
      <c r="B68" t="s">
        <v>150</v>
      </c>
      <c r="C68" t="s">
        <v>173</v>
      </c>
      <c r="D68" s="4">
        <v>19</v>
      </c>
      <c r="F68" s="40"/>
      <c r="G68" s="15"/>
      <c r="H68" s="6">
        <f>IF(ISERROR(VLOOKUP(G68,Rabattgruppen!A:D,4,FALSE)),25%,VLOOKUP(G68,Rabattgruppen!A:D,4,FALSE))</f>
        <v>0.25</v>
      </c>
      <c r="I68" s="33">
        <f t="shared" si="1"/>
        <v>0</v>
      </c>
      <c r="K68" s="15"/>
      <c r="L68" s="15"/>
      <c r="M68" s="15"/>
      <c r="N68" s="15"/>
    </row>
    <row r="69" spans="1:14" x14ac:dyDescent="0.3">
      <c r="A69" t="s">
        <v>176</v>
      </c>
      <c r="B69" t="s">
        <v>150</v>
      </c>
      <c r="C69" t="s">
        <v>175</v>
      </c>
      <c r="D69" s="4">
        <v>5</v>
      </c>
      <c r="F69" s="40"/>
      <c r="G69" s="15"/>
      <c r="H69" s="6">
        <f>IF(ISERROR(VLOOKUP(G69,Rabattgruppen!A:D,4,FALSE)),25%,VLOOKUP(G69,Rabattgruppen!A:D,4,FALSE))</f>
        <v>0.25</v>
      </c>
      <c r="I69" s="33">
        <f t="shared" si="1"/>
        <v>0</v>
      </c>
      <c r="K69" s="15"/>
      <c r="L69" s="15"/>
      <c r="M69" s="15"/>
      <c r="N69" s="15"/>
    </row>
    <row r="70" spans="1:14" x14ac:dyDescent="0.3">
      <c r="A70" t="s">
        <v>178</v>
      </c>
      <c r="B70" t="s">
        <v>150</v>
      </c>
      <c r="C70" t="s">
        <v>177</v>
      </c>
      <c r="D70" s="4">
        <v>76</v>
      </c>
      <c r="F70" s="40"/>
      <c r="G70" s="15"/>
      <c r="H70" s="6">
        <f>IF(ISERROR(VLOOKUP(G70,Rabattgruppen!A:D,4,FALSE)),25%,VLOOKUP(G70,Rabattgruppen!A:D,4,FALSE))</f>
        <v>0.25</v>
      </c>
      <c r="I70" s="33">
        <f t="shared" si="1"/>
        <v>0</v>
      </c>
      <c r="K70" s="15"/>
      <c r="L70" s="15"/>
      <c r="M70" s="15"/>
      <c r="N70" s="15"/>
    </row>
    <row r="71" spans="1:14" x14ac:dyDescent="0.3">
      <c r="A71" t="s">
        <v>180</v>
      </c>
      <c r="B71" t="s">
        <v>150</v>
      </c>
      <c r="C71" t="s">
        <v>179</v>
      </c>
      <c r="D71" s="4">
        <v>14</v>
      </c>
      <c r="F71" s="40"/>
      <c r="G71" s="15"/>
      <c r="H71" s="6">
        <f>IF(ISERROR(VLOOKUP(G71,Rabattgruppen!A:D,4,FALSE)),25%,VLOOKUP(G71,Rabattgruppen!A:D,4,FALSE))</f>
        <v>0.25</v>
      </c>
      <c r="I71" s="33">
        <f t="shared" si="1"/>
        <v>0</v>
      </c>
      <c r="K71" s="15"/>
      <c r="L71" s="15"/>
      <c r="M71" s="15"/>
      <c r="N71" s="15"/>
    </row>
    <row r="72" spans="1:14" x14ac:dyDescent="0.3">
      <c r="A72" t="s">
        <v>182</v>
      </c>
      <c r="B72" t="s">
        <v>150</v>
      </c>
      <c r="C72" t="s">
        <v>181</v>
      </c>
      <c r="D72" s="4">
        <v>14</v>
      </c>
      <c r="F72" s="40"/>
      <c r="G72" s="15"/>
      <c r="H72" s="6">
        <f>IF(ISERROR(VLOOKUP(G72,Rabattgruppen!A:D,4,FALSE)),25%,VLOOKUP(G72,Rabattgruppen!A:D,4,FALSE))</f>
        <v>0.25</v>
      </c>
      <c r="I72" s="33">
        <f t="shared" ref="I72:I76" si="2">F72*(1-H72)*D72</f>
        <v>0</v>
      </c>
      <c r="K72" s="15"/>
      <c r="L72" s="15"/>
      <c r="M72" s="15"/>
      <c r="N72" s="15"/>
    </row>
    <row r="73" spans="1:14" x14ac:dyDescent="0.3">
      <c r="A73" t="s">
        <v>184</v>
      </c>
      <c r="B73" t="s">
        <v>150</v>
      </c>
      <c r="C73" t="s">
        <v>183</v>
      </c>
      <c r="D73" s="4">
        <v>5</v>
      </c>
      <c r="F73" s="40"/>
      <c r="G73" s="15"/>
      <c r="H73" s="6">
        <f>IF(ISERROR(VLOOKUP(G73,Rabattgruppen!A:D,4,FALSE)),25%,VLOOKUP(G73,Rabattgruppen!A:D,4,FALSE))</f>
        <v>0.25</v>
      </c>
      <c r="I73" s="33">
        <f t="shared" si="2"/>
        <v>0</v>
      </c>
      <c r="K73" s="15"/>
      <c r="L73" s="15"/>
      <c r="M73" s="15"/>
      <c r="N73" s="15"/>
    </row>
    <row r="74" spans="1:14" x14ac:dyDescent="0.3">
      <c r="A74" t="s">
        <v>186</v>
      </c>
      <c r="B74" t="s">
        <v>150</v>
      </c>
      <c r="C74" t="s">
        <v>185</v>
      </c>
      <c r="D74" s="4">
        <v>8</v>
      </c>
      <c r="F74" s="40"/>
      <c r="G74" s="15"/>
      <c r="H74" s="6">
        <f>IF(ISERROR(VLOOKUP(G74,Rabattgruppen!A:D,4,FALSE)),25%,VLOOKUP(G74,Rabattgruppen!A:D,4,FALSE))</f>
        <v>0.25</v>
      </c>
      <c r="I74" s="33">
        <f t="shared" si="2"/>
        <v>0</v>
      </c>
      <c r="K74" s="15"/>
      <c r="L74" s="15"/>
      <c r="M74" s="15"/>
      <c r="N74" s="15"/>
    </row>
    <row r="75" spans="1:14" x14ac:dyDescent="0.3">
      <c r="A75" t="s">
        <v>188</v>
      </c>
      <c r="B75" t="s">
        <v>150</v>
      </c>
      <c r="C75" t="s">
        <v>187</v>
      </c>
      <c r="D75" s="4">
        <v>5</v>
      </c>
      <c r="F75" s="40"/>
      <c r="G75" s="15"/>
      <c r="H75" s="6">
        <f>IF(ISERROR(VLOOKUP(G75,Rabattgruppen!A:D,4,FALSE)),25%,VLOOKUP(G75,Rabattgruppen!A:D,4,FALSE))</f>
        <v>0.25</v>
      </c>
      <c r="I75" s="33">
        <f t="shared" si="2"/>
        <v>0</v>
      </c>
      <c r="K75" s="15"/>
      <c r="L75" s="15"/>
      <c r="M75" s="15"/>
      <c r="N75" s="15"/>
    </row>
    <row r="76" spans="1:14" x14ac:dyDescent="0.3">
      <c r="A76" t="s">
        <v>191</v>
      </c>
      <c r="B76" t="s">
        <v>189</v>
      </c>
      <c r="C76" t="s">
        <v>190</v>
      </c>
      <c r="D76" s="4">
        <v>5</v>
      </c>
      <c r="F76" s="40"/>
      <c r="G76" s="15"/>
      <c r="H76" s="6">
        <f>IF(ISERROR(VLOOKUP(G76,Rabattgruppen!A:D,4,FALSE)),25%,VLOOKUP(G76,Rabattgruppen!A:D,4,FALSE))</f>
        <v>0.25</v>
      </c>
      <c r="I76" s="33">
        <f t="shared" si="2"/>
        <v>0</v>
      </c>
      <c r="K76" s="15"/>
      <c r="L76" s="15"/>
      <c r="M76" s="15"/>
      <c r="N76" s="15"/>
    </row>
  </sheetData>
  <mergeCells count="2">
    <mergeCell ref="A1:D1"/>
    <mergeCell ref="K1:N1"/>
  </mergeCells>
  <conditionalFormatting sqref="C2:C1048576">
    <cfRule type="duplicateValues" dxfId="23" priority="2"/>
  </conditionalFormatting>
  <conditionalFormatting sqref="L2">
    <cfRule type="duplicateValues" dxfId="22" priority="1"/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6D430-6882-475D-84D0-58EFC9E3DA56}">
  <dimension ref="A1:Q5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428</v>
      </c>
      <c r="B3" s="1" t="s">
        <v>14</v>
      </c>
      <c r="C3" s="1" t="s">
        <v>624</v>
      </c>
      <c r="D3" s="3">
        <v>3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429</v>
      </c>
      <c r="B4" s="1" t="s">
        <v>14</v>
      </c>
      <c r="C4" s="1" t="s">
        <v>625</v>
      </c>
      <c r="D4" s="3">
        <v>11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5" si="0">F4*(1-H4)*D4</f>
        <v>0</v>
      </c>
      <c r="K4" s="15"/>
      <c r="L4" s="15"/>
      <c r="M4" s="15"/>
      <c r="N4" s="15"/>
    </row>
    <row r="5" spans="1:17" x14ac:dyDescent="0.3">
      <c r="A5" s="1" t="s">
        <v>430</v>
      </c>
      <c r="B5" s="1" t="s">
        <v>14</v>
      </c>
      <c r="C5" s="1" t="s">
        <v>626</v>
      </c>
      <c r="D5" s="3">
        <v>14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</sheetData>
  <mergeCells count="2">
    <mergeCell ref="K1:N1"/>
    <mergeCell ref="A1:D1"/>
  </mergeCells>
  <conditionalFormatting sqref="C2:C1048576">
    <cfRule type="duplicateValues" dxfId="21" priority="2"/>
  </conditionalFormatting>
  <conditionalFormatting sqref="L2">
    <cfRule type="duplicateValues" dxfId="20" priority="1"/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E8A5-B16E-4AD5-BC60-F2CEC33906B6}">
  <dimension ref="A1:Q3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427</v>
      </c>
      <c r="B3" s="1" t="s">
        <v>16</v>
      </c>
      <c r="C3" s="1" t="s">
        <v>623</v>
      </c>
      <c r="D3" s="3">
        <v>437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</sheetData>
  <mergeCells count="2">
    <mergeCell ref="K1:N1"/>
    <mergeCell ref="A1:D1"/>
  </mergeCells>
  <conditionalFormatting sqref="C2:C1048576">
    <cfRule type="duplicateValues" dxfId="19" priority="2"/>
  </conditionalFormatting>
  <conditionalFormatting sqref="L2">
    <cfRule type="duplicateValues" dxfId="18" priority="1"/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E350C-3FE8-4973-BA53-E1106C4D9967}">
  <dimension ref="A1:Q3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16" t="s">
        <v>692</v>
      </c>
      <c r="B1" s="16"/>
      <c r="C1" s="16"/>
      <c r="D1" s="16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426</v>
      </c>
      <c r="B3" s="1" t="s">
        <v>18</v>
      </c>
      <c r="C3" s="1" t="s">
        <v>622</v>
      </c>
      <c r="D3" s="3">
        <v>1901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</sheetData>
  <mergeCells count="1">
    <mergeCell ref="K1:N1"/>
  </mergeCells>
  <conditionalFormatting sqref="C2:C1048576">
    <cfRule type="duplicateValues" dxfId="17" priority="2"/>
  </conditionalFormatting>
  <conditionalFormatting sqref="L2">
    <cfRule type="duplicateValues" dxfId="16" priority="1"/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A88A9-2E4C-4B8D-8FEB-A914B5554D0B}">
  <dimension ref="A1:Q15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413</v>
      </c>
      <c r="B3" s="1" t="s">
        <v>20</v>
      </c>
      <c r="C3" s="1" t="s">
        <v>609</v>
      </c>
      <c r="D3" s="3">
        <v>16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414</v>
      </c>
      <c r="B4" s="1" t="s">
        <v>20</v>
      </c>
      <c r="C4" s="1" t="s">
        <v>610</v>
      </c>
      <c r="D4" s="3">
        <v>8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15" si="0">F4*(1-H4)*D4</f>
        <v>0</v>
      </c>
      <c r="K4" s="15"/>
      <c r="L4" s="15"/>
      <c r="M4" s="15"/>
      <c r="N4" s="15"/>
    </row>
    <row r="5" spans="1:17" x14ac:dyDescent="0.3">
      <c r="A5" s="1" t="s">
        <v>415</v>
      </c>
      <c r="B5" s="1" t="s">
        <v>20</v>
      </c>
      <c r="C5" s="1" t="s">
        <v>611</v>
      </c>
      <c r="D5" s="3">
        <v>8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416</v>
      </c>
      <c r="B6" s="1" t="s">
        <v>20</v>
      </c>
      <c r="C6" s="1" t="s">
        <v>612</v>
      </c>
      <c r="D6" s="3">
        <v>3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417</v>
      </c>
      <c r="B7" s="1" t="s">
        <v>20</v>
      </c>
      <c r="C7" s="1" t="s">
        <v>613</v>
      </c>
      <c r="D7" s="3">
        <v>5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418</v>
      </c>
      <c r="B8" s="1" t="s">
        <v>20</v>
      </c>
      <c r="C8" s="1" t="s">
        <v>614</v>
      </c>
      <c r="D8" s="3">
        <v>3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419</v>
      </c>
      <c r="B9" s="1" t="s">
        <v>20</v>
      </c>
      <c r="C9" s="1" t="s">
        <v>615</v>
      </c>
      <c r="D9" s="3">
        <v>5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420</v>
      </c>
      <c r="B10" s="1" t="s">
        <v>20</v>
      </c>
      <c r="C10" s="1" t="s">
        <v>616</v>
      </c>
      <c r="D10" s="3">
        <v>3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si="0"/>
        <v>0</v>
      </c>
      <c r="K10" s="15"/>
      <c r="L10" s="15"/>
      <c r="M10" s="15"/>
      <c r="N10" s="15"/>
    </row>
    <row r="11" spans="1:17" x14ac:dyDescent="0.3">
      <c r="A11" s="1" t="s">
        <v>421</v>
      </c>
      <c r="B11" s="1" t="s">
        <v>20</v>
      </c>
      <c r="C11" s="1" t="s">
        <v>617</v>
      </c>
      <c r="D11" s="3">
        <v>11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0"/>
        <v>0</v>
      </c>
      <c r="K11" s="15"/>
      <c r="L11" s="15"/>
      <c r="M11" s="15"/>
      <c r="N11" s="15"/>
    </row>
    <row r="12" spans="1:17" x14ac:dyDescent="0.3">
      <c r="A12" s="1" t="s">
        <v>422</v>
      </c>
      <c r="B12" s="1" t="s">
        <v>20</v>
      </c>
      <c r="C12" s="1" t="s">
        <v>618</v>
      </c>
      <c r="D12" s="3">
        <v>16</v>
      </c>
      <c r="E12" s="3"/>
      <c r="F12" s="40"/>
      <c r="G12" s="15"/>
      <c r="H12" s="6">
        <f>IF(ISERROR(VLOOKUP(G12,Rabattgruppen!A:D,4,FALSE)),25%,VLOOKUP(G12,Rabattgruppen!A:D,4,FALSE))</f>
        <v>0.25</v>
      </c>
      <c r="I12" s="33">
        <f t="shared" si="0"/>
        <v>0</v>
      </c>
      <c r="K12" s="15"/>
      <c r="L12" s="15"/>
      <c r="M12" s="15"/>
      <c r="N12" s="15"/>
    </row>
    <row r="13" spans="1:17" x14ac:dyDescent="0.3">
      <c r="A13" s="1" t="s">
        <v>423</v>
      </c>
      <c r="B13" s="1" t="s">
        <v>20</v>
      </c>
      <c r="C13" s="1" t="s">
        <v>619</v>
      </c>
      <c r="D13" s="3">
        <v>8</v>
      </c>
      <c r="E13" s="3"/>
      <c r="F13" s="40"/>
      <c r="G13" s="15"/>
      <c r="H13" s="6">
        <f>IF(ISERROR(VLOOKUP(G13,Rabattgruppen!A:D,4,FALSE)),25%,VLOOKUP(G13,Rabattgruppen!A:D,4,FALSE))</f>
        <v>0.25</v>
      </c>
      <c r="I13" s="33">
        <f t="shared" si="0"/>
        <v>0</v>
      </c>
      <c r="K13" s="15"/>
      <c r="L13" s="15"/>
      <c r="M13" s="15"/>
      <c r="N13" s="15"/>
    </row>
    <row r="14" spans="1:17" x14ac:dyDescent="0.3">
      <c r="A14" s="1" t="s">
        <v>424</v>
      </c>
      <c r="B14" s="1" t="s">
        <v>20</v>
      </c>
      <c r="C14" s="1" t="s">
        <v>620</v>
      </c>
      <c r="D14" s="3">
        <v>27</v>
      </c>
      <c r="E14" s="3"/>
      <c r="F14" s="40"/>
      <c r="G14" s="15"/>
      <c r="H14" s="6">
        <f>IF(ISERROR(VLOOKUP(G14,Rabattgruppen!A:D,4,FALSE)),25%,VLOOKUP(G14,Rabattgruppen!A:D,4,FALSE))</f>
        <v>0.25</v>
      </c>
      <c r="I14" s="33">
        <f t="shared" si="0"/>
        <v>0</v>
      </c>
      <c r="K14" s="15"/>
      <c r="L14" s="15"/>
      <c r="M14" s="15"/>
      <c r="N14" s="15"/>
    </row>
    <row r="15" spans="1:17" x14ac:dyDescent="0.3">
      <c r="A15" s="1" t="s">
        <v>425</v>
      </c>
      <c r="B15" s="1" t="s">
        <v>20</v>
      </c>
      <c r="C15" s="1" t="s">
        <v>621</v>
      </c>
      <c r="D15" s="3">
        <v>8</v>
      </c>
      <c r="E15" s="3"/>
      <c r="F15" s="40"/>
      <c r="G15" s="15"/>
      <c r="H15" s="6">
        <f>IF(ISERROR(VLOOKUP(G15,Rabattgruppen!A:D,4,FALSE)),25%,VLOOKUP(G15,Rabattgruppen!A:D,4,FALSE))</f>
        <v>0.25</v>
      </c>
      <c r="I15" s="33">
        <f t="shared" si="0"/>
        <v>0</v>
      </c>
      <c r="K15" s="15"/>
      <c r="L15" s="15"/>
      <c r="M15" s="15"/>
      <c r="N15" s="15"/>
    </row>
  </sheetData>
  <mergeCells count="2">
    <mergeCell ref="K1:N1"/>
    <mergeCell ref="A1:D1"/>
  </mergeCells>
  <conditionalFormatting sqref="C2:C1048576">
    <cfRule type="duplicateValues" dxfId="15" priority="2"/>
  </conditionalFormatting>
  <conditionalFormatting sqref="L2">
    <cfRule type="duplicateValues" dxfId="14" priority="1"/>
  </conditionalFormatting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9DF3-6AB8-458F-8068-000301312221}">
  <dimension ref="A1:Q5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410</v>
      </c>
      <c r="B3" s="1" t="s">
        <v>22</v>
      </c>
      <c r="C3" s="1" t="s">
        <v>606</v>
      </c>
      <c r="D3" s="3">
        <v>3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411</v>
      </c>
      <c r="B4" s="1" t="s">
        <v>22</v>
      </c>
      <c r="C4" s="1" t="s">
        <v>607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5" si="0">F4*(1-H4)*D4</f>
        <v>0</v>
      </c>
      <c r="K4" s="15"/>
      <c r="L4" s="15"/>
      <c r="M4" s="15"/>
      <c r="N4" s="15"/>
    </row>
    <row r="5" spans="1:17" x14ac:dyDescent="0.3">
      <c r="A5" s="1" t="s">
        <v>412</v>
      </c>
      <c r="B5" s="1" t="s">
        <v>22</v>
      </c>
      <c r="C5" s="1" t="s">
        <v>608</v>
      </c>
      <c r="D5" s="3">
        <v>8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</sheetData>
  <mergeCells count="2">
    <mergeCell ref="K1:N1"/>
    <mergeCell ref="A1:D1"/>
  </mergeCells>
  <conditionalFormatting sqref="C2:C1048576">
    <cfRule type="duplicateValues" dxfId="13" priority="2"/>
  </conditionalFormatting>
  <conditionalFormatting sqref="L2">
    <cfRule type="duplicateValues" dxfId="12" priority="1"/>
  </conditionalFormatting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E5C8-9D13-42CE-BC54-22B4FFF8B4B6}">
  <dimension ref="A1:Q8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404</v>
      </c>
      <c r="B3" s="1" t="s">
        <v>24</v>
      </c>
      <c r="C3" s="1" t="s">
        <v>443</v>
      </c>
      <c r="D3" s="3">
        <v>11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405</v>
      </c>
      <c r="B4" s="1" t="s">
        <v>24</v>
      </c>
      <c r="C4" s="1" t="s">
        <v>444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8" si="0">F4*(1-H4)*D4</f>
        <v>0</v>
      </c>
      <c r="K4" s="15"/>
      <c r="L4" s="15"/>
      <c r="M4" s="15"/>
      <c r="N4" s="15"/>
    </row>
    <row r="5" spans="1:17" x14ac:dyDescent="0.3">
      <c r="A5" s="1" t="s">
        <v>406</v>
      </c>
      <c r="B5" s="1" t="s">
        <v>24</v>
      </c>
      <c r="C5" s="1" t="s">
        <v>445</v>
      </c>
      <c r="D5" s="3">
        <v>3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407</v>
      </c>
      <c r="B6" s="1" t="s">
        <v>24</v>
      </c>
      <c r="C6" s="1" t="s">
        <v>446</v>
      </c>
      <c r="D6" s="3">
        <v>3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408</v>
      </c>
      <c r="B7" s="1" t="s">
        <v>24</v>
      </c>
      <c r="C7" s="1" t="s">
        <v>447</v>
      </c>
      <c r="D7" s="3">
        <v>8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409</v>
      </c>
      <c r="B8" s="1" t="s">
        <v>24</v>
      </c>
      <c r="C8" s="1" t="s">
        <v>448</v>
      </c>
      <c r="D8" s="3">
        <v>5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</sheetData>
  <mergeCells count="2">
    <mergeCell ref="K1:N1"/>
    <mergeCell ref="A1:D1"/>
  </mergeCells>
  <conditionalFormatting sqref="C2:C1048576">
    <cfRule type="duplicateValues" dxfId="11" priority="2"/>
  </conditionalFormatting>
  <conditionalFormatting sqref="L2">
    <cfRule type="duplicateValues" dxfId="10" priority="1"/>
  </conditionalFormatting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628B-481B-458E-988C-05E1ECB4C3F2}">
  <dimension ref="A1:Q15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391</v>
      </c>
      <c r="B3" s="1" t="s">
        <v>26</v>
      </c>
      <c r="C3" s="1" t="s">
        <v>593</v>
      </c>
      <c r="D3" s="3">
        <v>3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392</v>
      </c>
      <c r="B4" s="1" t="s">
        <v>26</v>
      </c>
      <c r="C4" s="1" t="s">
        <v>594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9" si="0">F4*(1-H4)*D4</f>
        <v>0</v>
      </c>
      <c r="K4" s="15"/>
      <c r="L4" s="15"/>
      <c r="M4" s="15"/>
      <c r="N4" s="15"/>
    </row>
    <row r="5" spans="1:17" x14ac:dyDescent="0.3">
      <c r="A5" s="1" t="s">
        <v>393</v>
      </c>
      <c r="B5" s="1" t="s">
        <v>26</v>
      </c>
      <c r="C5" s="1" t="s">
        <v>595</v>
      </c>
      <c r="D5" s="3">
        <v>3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394</v>
      </c>
      <c r="B6" s="1" t="s">
        <v>26</v>
      </c>
      <c r="C6" s="1" t="s">
        <v>596</v>
      </c>
      <c r="D6" s="3">
        <v>14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395</v>
      </c>
      <c r="B7" s="1" t="s">
        <v>26</v>
      </c>
      <c r="C7" s="1" t="s">
        <v>597</v>
      </c>
      <c r="D7" s="3">
        <v>5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396</v>
      </c>
      <c r="B8" s="1" t="s">
        <v>26</v>
      </c>
      <c r="C8" s="1" t="s">
        <v>598</v>
      </c>
      <c r="D8" s="3">
        <v>11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397</v>
      </c>
      <c r="B9" s="1" t="s">
        <v>26</v>
      </c>
      <c r="C9" s="1" t="s">
        <v>599</v>
      </c>
      <c r="D9" s="3">
        <v>3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398</v>
      </c>
      <c r="B10" s="1" t="s">
        <v>26</v>
      </c>
      <c r="C10" s="1" t="s">
        <v>600</v>
      </c>
      <c r="D10" s="3">
        <v>3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ref="I10:I15" si="1">F10*(1-H10)*D10</f>
        <v>0</v>
      </c>
      <c r="K10" s="15"/>
      <c r="L10" s="15"/>
      <c r="M10" s="15"/>
      <c r="N10" s="15"/>
    </row>
    <row r="11" spans="1:17" x14ac:dyDescent="0.3">
      <c r="A11" s="1" t="s">
        <v>399</v>
      </c>
      <c r="B11" s="1" t="s">
        <v>26</v>
      </c>
      <c r="C11" s="1" t="s">
        <v>601</v>
      </c>
      <c r="D11" s="3">
        <v>14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1"/>
        <v>0</v>
      </c>
      <c r="K11" s="15"/>
      <c r="L11" s="15"/>
      <c r="M11" s="15"/>
      <c r="N11" s="15"/>
    </row>
    <row r="12" spans="1:17" x14ac:dyDescent="0.3">
      <c r="A12" s="1" t="s">
        <v>400</v>
      </c>
      <c r="B12" s="1" t="s">
        <v>26</v>
      </c>
      <c r="C12" s="1" t="s">
        <v>602</v>
      </c>
      <c r="D12" s="3">
        <v>3</v>
      </c>
      <c r="E12" s="3"/>
      <c r="F12" s="40"/>
      <c r="G12" s="15"/>
      <c r="H12" s="6">
        <f>IF(ISERROR(VLOOKUP(G12,Rabattgruppen!A:D,4,FALSE)),25%,VLOOKUP(G12,Rabattgruppen!A:D,4,FALSE))</f>
        <v>0.25</v>
      </c>
      <c r="I12" s="33">
        <f t="shared" si="1"/>
        <v>0</v>
      </c>
      <c r="K12" s="15"/>
      <c r="L12" s="15"/>
      <c r="M12" s="15"/>
      <c r="N12" s="15"/>
    </row>
    <row r="13" spans="1:17" x14ac:dyDescent="0.3">
      <c r="A13" s="1" t="s">
        <v>401</v>
      </c>
      <c r="B13" s="1" t="s">
        <v>26</v>
      </c>
      <c r="C13" s="1" t="s">
        <v>603</v>
      </c>
      <c r="D13" s="3">
        <v>3</v>
      </c>
      <c r="E13" s="3"/>
      <c r="F13" s="40"/>
      <c r="G13" s="15"/>
      <c r="H13" s="6">
        <f>IF(ISERROR(VLOOKUP(G13,Rabattgruppen!A:D,4,FALSE)),25%,VLOOKUP(G13,Rabattgruppen!A:D,4,FALSE))</f>
        <v>0.25</v>
      </c>
      <c r="I13" s="33">
        <f t="shared" si="1"/>
        <v>0</v>
      </c>
      <c r="K13" s="15"/>
      <c r="L13" s="15"/>
      <c r="M13" s="15"/>
      <c r="N13" s="15"/>
    </row>
    <row r="14" spans="1:17" x14ac:dyDescent="0.3">
      <c r="A14" s="1" t="s">
        <v>402</v>
      </c>
      <c r="B14" s="1" t="s">
        <v>26</v>
      </c>
      <c r="C14" s="1" t="s">
        <v>604</v>
      </c>
      <c r="D14" s="3">
        <v>3</v>
      </c>
      <c r="E14" s="3"/>
      <c r="F14" s="40"/>
      <c r="G14" s="15"/>
      <c r="H14" s="6">
        <f>IF(ISERROR(VLOOKUP(G14,Rabattgruppen!A:D,4,FALSE)),25%,VLOOKUP(G14,Rabattgruppen!A:D,4,FALSE))</f>
        <v>0.25</v>
      </c>
      <c r="I14" s="33">
        <f t="shared" si="1"/>
        <v>0</v>
      </c>
      <c r="K14" s="15"/>
      <c r="L14" s="15"/>
      <c r="M14" s="15"/>
      <c r="N14" s="15"/>
    </row>
    <row r="15" spans="1:17" x14ac:dyDescent="0.3">
      <c r="A15" s="1" t="s">
        <v>403</v>
      </c>
      <c r="B15" s="1" t="s">
        <v>26</v>
      </c>
      <c r="C15" s="1" t="s">
        <v>605</v>
      </c>
      <c r="D15" s="3">
        <v>3</v>
      </c>
      <c r="E15" s="3"/>
      <c r="F15" s="40"/>
      <c r="G15" s="15"/>
      <c r="H15" s="6">
        <f>IF(ISERROR(VLOOKUP(G15,Rabattgruppen!A:D,4,FALSE)),25%,VLOOKUP(G15,Rabattgruppen!A:D,4,FALSE))</f>
        <v>0.25</v>
      </c>
      <c r="I15" s="33">
        <f t="shared" si="1"/>
        <v>0</v>
      </c>
      <c r="K15" s="15"/>
      <c r="L15" s="15"/>
      <c r="M15" s="15"/>
      <c r="N15" s="15"/>
    </row>
  </sheetData>
  <mergeCells count="2">
    <mergeCell ref="K1:N1"/>
    <mergeCell ref="A1:D1"/>
  </mergeCells>
  <conditionalFormatting sqref="C2:C1048576">
    <cfRule type="duplicateValues" dxfId="9" priority="2"/>
  </conditionalFormatting>
  <conditionalFormatting sqref="L2">
    <cfRule type="duplicateValues" dxfId="8" priority="1"/>
  </conditionalFormatting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D2CD8-656F-4951-9725-94121A66F5CC}">
  <dimension ref="A1:Q11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383</v>
      </c>
      <c r="B3" s="1" t="s">
        <v>198</v>
      </c>
      <c r="C3" s="1" t="s">
        <v>584</v>
      </c>
      <c r="D3" s="3">
        <v>4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384</v>
      </c>
      <c r="B4" s="1" t="s">
        <v>198</v>
      </c>
      <c r="C4" s="1" t="s">
        <v>585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11" si="0">F4*(1-H4)*D4</f>
        <v>0</v>
      </c>
      <c r="K4" s="15"/>
      <c r="L4" s="15"/>
      <c r="M4" s="15"/>
      <c r="N4" s="15"/>
    </row>
    <row r="5" spans="1:17" x14ac:dyDescent="0.3">
      <c r="A5" s="1" t="s">
        <v>385</v>
      </c>
      <c r="B5" s="1" t="s">
        <v>198</v>
      </c>
      <c r="C5" s="1" t="s">
        <v>586</v>
      </c>
      <c r="D5" s="3">
        <v>3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386</v>
      </c>
      <c r="B6" s="1" t="s">
        <v>198</v>
      </c>
      <c r="C6" s="1" t="s">
        <v>587</v>
      </c>
      <c r="D6" s="3">
        <v>3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386</v>
      </c>
      <c r="B7" s="1" t="s">
        <v>198</v>
      </c>
      <c r="C7" s="1" t="s">
        <v>588</v>
      </c>
      <c r="D7" s="3">
        <v>3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387</v>
      </c>
      <c r="B8" s="1" t="s">
        <v>198</v>
      </c>
      <c r="C8" s="1" t="s">
        <v>589</v>
      </c>
      <c r="D8" s="3">
        <v>3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388</v>
      </c>
      <c r="B9" s="1" t="s">
        <v>198</v>
      </c>
      <c r="C9" s="1" t="s">
        <v>590</v>
      </c>
      <c r="D9" s="3">
        <v>3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389</v>
      </c>
      <c r="B10" s="1" t="s">
        <v>198</v>
      </c>
      <c r="C10" s="1" t="s">
        <v>591</v>
      </c>
      <c r="D10" s="3">
        <v>16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si="0"/>
        <v>0</v>
      </c>
      <c r="K10" s="15"/>
      <c r="L10" s="15"/>
      <c r="M10" s="15"/>
      <c r="N10" s="15"/>
    </row>
    <row r="11" spans="1:17" x14ac:dyDescent="0.3">
      <c r="A11" s="1" t="s">
        <v>390</v>
      </c>
      <c r="B11" s="1" t="s">
        <v>198</v>
      </c>
      <c r="C11" s="1" t="s">
        <v>592</v>
      </c>
      <c r="D11" s="3">
        <v>11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0"/>
        <v>0</v>
      </c>
      <c r="K11" s="15"/>
      <c r="L11" s="15"/>
      <c r="M11" s="15"/>
      <c r="N11" s="15"/>
    </row>
  </sheetData>
  <mergeCells count="2">
    <mergeCell ref="K1:N1"/>
    <mergeCell ref="A1:D1"/>
  </mergeCells>
  <conditionalFormatting sqref="C2:C1048576">
    <cfRule type="duplicateValues" dxfId="7" priority="2"/>
  </conditionalFormatting>
  <conditionalFormatting sqref="L2">
    <cfRule type="duplicateValues" dxfId="6" priority="1"/>
  </conditionalFormatting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F3CFF-A80F-42E3-8A36-1C15DC98D752}">
  <dimension ref="A1:Q26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359</v>
      </c>
      <c r="B3" s="1" t="s">
        <v>30</v>
      </c>
      <c r="C3" s="1" t="s">
        <v>560</v>
      </c>
      <c r="D3" s="3">
        <v>8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360</v>
      </c>
      <c r="B4" s="1" t="s">
        <v>30</v>
      </c>
      <c r="C4" s="1" t="s">
        <v>561</v>
      </c>
      <c r="D4" s="3">
        <v>3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26" si="0">F4*(1-H4)*D4</f>
        <v>0</v>
      </c>
      <c r="K4" s="15"/>
      <c r="L4" s="15"/>
      <c r="M4" s="15"/>
      <c r="N4" s="15"/>
    </row>
    <row r="5" spans="1:17" x14ac:dyDescent="0.3">
      <c r="A5" s="1" t="s">
        <v>361</v>
      </c>
      <c r="B5" s="1" t="s">
        <v>30</v>
      </c>
      <c r="C5" s="1" t="s">
        <v>562</v>
      </c>
      <c r="D5" s="3">
        <v>5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362</v>
      </c>
      <c r="B6" s="1" t="s">
        <v>30</v>
      </c>
      <c r="C6" s="1" t="s">
        <v>563</v>
      </c>
      <c r="D6" s="3">
        <v>8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363</v>
      </c>
      <c r="B7" s="1" t="s">
        <v>30</v>
      </c>
      <c r="C7" s="1" t="s">
        <v>564</v>
      </c>
      <c r="D7" s="3">
        <v>43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364</v>
      </c>
      <c r="B8" s="1" t="s">
        <v>30</v>
      </c>
      <c r="C8" s="1" t="s">
        <v>565</v>
      </c>
      <c r="D8" s="3">
        <v>3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365</v>
      </c>
      <c r="B9" s="1" t="s">
        <v>30</v>
      </c>
      <c r="C9" s="1" t="s">
        <v>566</v>
      </c>
      <c r="D9" s="3">
        <v>30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366</v>
      </c>
      <c r="B10" s="1" t="s">
        <v>30</v>
      </c>
      <c r="C10" s="1" t="s">
        <v>567</v>
      </c>
      <c r="D10" s="3">
        <v>5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si="0"/>
        <v>0</v>
      </c>
      <c r="K10" s="15"/>
      <c r="L10" s="15"/>
      <c r="M10" s="15"/>
      <c r="N10" s="15"/>
    </row>
    <row r="11" spans="1:17" x14ac:dyDescent="0.3">
      <c r="A11" s="1" t="s">
        <v>367</v>
      </c>
      <c r="B11" s="1" t="s">
        <v>30</v>
      </c>
      <c r="C11" s="1" t="s">
        <v>568</v>
      </c>
      <c r="D11" s="3">
        <v>3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0"/>
        <v>0</v>
      </c>
      <c r="K11" s="15"/>
      <c r="L11" s="15"/>
      <c r="M11" s="15"/>
      <c r="N11" s="15"/>
    </row>
    <row r="12" spans="1:17" x14ac:dyDescent="0.3">
      <c r="A12" s="1" t="s">
        <v>368</v>
      </c>
      <c r="B12" s="1" t="s">
        <v>30</v>
      </c>
      <c r="C12" s="1" t="s">
        <v>569</v>
      </c>
      <c r="D12" s="3">
        <v>3</v>
      </c>
      <c r="E12" s="3"/>
      <c r="F12" s="40"/>
      <c r="G12" s="15"/>
      <c r="H12" s="6">
        <f>IF(ISERROR(VLOOKUP(G12,Rabattgruppen!A:D,4,FALSE)),25%,VLOOKUP(G12,Rabattgruppen!A:D,4,FALSE))</f>
        <v>0.25</v>
      </c>
      <c r="I12" s="33">
        <f t="shared" si="0"/>
        <v>0</v>
      </c>
      <c r="K12" s="15"/>
      <c r="L12" s="15"/>
      <c r="M12" s="15"/>
      <c r="N12" s="15"/>
    </row>
    <row r="13" spans="1:17" x14ac:dyDescent="0.3">
      <c r="A13" s="1" t="s">
        <v>369</v>
      </c>
      <c r="B13" s="1" t="s">
        <v>30</v>
      </c>
      <c r="C13" s="1" t="s">
        <v>570</v>
      </c>
      <c r="D13" s="3">
        <v>3</v>
      </c>
      <c r="E13" s="3"/>
      <c r="F13" s="40"/>
      <c r="G13" s="15"/>
      <c r="H13" s="6">
        <f>IF(ISERROR(VLOOKUP(G13,Rabattgruppen!A:D,4,FALSE)),25%,VLOOKUP(G13,Rabattgruppen!A:D,4,FALSE))</f>
        <v>0.25</v>
      </c>
      <c r="I13" s="33">
        <f t="shared" si="0"/>
        <v>0</v>
      </c>
      <c r="K13" s="15"/>
      <c r="L13" s="15"/>
      <c r="M13" s="15"/>
      <c r="N13" s="15"/>
    </row>
    <row r="14" spans="1:17" x14ac:dyDescent="0.3">
      <c r="A14" s="1" t="s">
        <v>370</v>
      </c>
      <c r="B14" s="1" t="s">
        <v>30</v>
      </c>
      <c r="C14" s="1" t="s">
        <v>571</v>
      </c>
      <c r="D14" s="3">
        <v>3</v>
      </c>
      <c r="E14" s="3"/>
      <c r="F14" s="40"/>
      <c r="G14" s="15"/>
      <c r="H14" s="6">
        <f>IF(ISERROR(VLOOKUP(G14,Rabattgruppen!A:D,4,FALSE)),25%,VLOOKUP(G14,Rabattgruppen!A:D,4,FALSE))</f>
        <v>0.25</v>
      </c>
      <c r="I14" s="33">
        <f t="shared" si="0"/>
        <v>0</v>
      </c>
      <c r="K14" s="15"/>
      <c r="L14" s="15"/>
      <c r="M14" s="15"/>
      <c r="N14" s="15"/>
    </row>
    <row r="15" spans="1:17" x14ac:dyDescent="0.3">
      <c r="A15" s="1" t="s">
        <v>371</v>
      </c>
      <c r="B15" s="1" t="s">
        <v>30</v>
      </c>
      <c r="C15" s="1" t="s">
        <v>572</v>
      </c>
      <c r="D15" s="3">
        <v>3</v>
      </c>
      <c r="E15" s="3"/>
      <c r="F15" s="40"/>
      <c r="G15" s="15"/>
      <c r="H15" s="6">
        <f>IF(ISERROR(VLOOKUP(G15,Rabattgruppen!A:D,4,FALSE)),25%,VLOOKUP(G15,Rabattgruppen!A:D,4,FALSE))</f>
        <v>0.25</v>
      </c>
      <c r="I15" s="33">
        <f t="shared" si="0"/>
        <v>0</v>
      </c>
      <c r="K15" s="15"/>
      <c r="L15" s="15"/>
      <c r="M15" s="15"/>
      <c r="N15" s="15"/>
    </row>
    <row r="16" spans="1:17" x14ac:dyDescent="0.3">
      <c r="A16" s="1" t="s">
        <v>372</v>
      </c>
      <c r="B16" s="1" t="s">
        <v>30</v>
      </c>
      <c r="C16" s="1" t="s">
        <v>573</v>
      </c>
      <c r="D16" s="3">
        <v>3</v>
      </c>
      <c r="E16" s="3"/>
      <c r="F16" s="40"/>
      <c r="G16" s="15"/>
      <c r="H16" s="6">
        <f>IF(ISERROR(VLOOKUP(G16,Rabattgruppen!A:D,4,FALSE)),25%,VLOOKUP(G16,Rabattgruppen!A:D,4,FALSE))</f>
        <v>0.25</v>
      </c>
      <c r="I16" s="33">
        <f t="shared" si="0"/>
        <v>0</v>
      </c>
      <c r="K16" s="15"/>
      <c r="L16" s="15"/>
      <c r="M16" s="15"/>
      <c r="N16" s="15"/>
    </row>
    <row r="17" spans="1:14" x14ac:dyDescent="0.3">
      <c r="A17" s="1" t="s">
        <v>373</v>
      </c>
      <c r="B17" s="1" t="s">
        <v>30</v>
      </c>
      <c r="C17" s="1" t="s">
        <v>574</v>
      </c>
      <c r="D17" s="3">
        <v>32</v>
      </c>
      <c r="E17" s="3"/>
      <c r="F17" s="40"/>
      <c r="G17" s="15"/>
      <c r="H17" s="6">
        <f>IF(ISERROR(VLOOKUP(G17,Rabattgruppen!A:D,4,FALSE)),25%,VLOOKUP(G17,Rabattgruppen!A:D,4,FALSE))</f>
        <v>0.25</v>
      </c>
      <c r="I17" s="33">
        <f t="shared" si="0"/>
        <v>0</v>
      </c>
      <c r="K17" s="15"/>
      <c r="L17" s="15"/>
      <c r="M17" s="15"/>
      <c r="N17" s="15"/>
    </row>
    <row r="18" spans="1:14" x14ac:dyDescent="0.3">
      <c r="A18" s="1" t="s">
        <v>374</v>
      </c>
      <c r="B18" s="1" t="s">
        <v>30</v>
      </c>
      <c r="C18" s="1" t="s">
        <v>575</v>
      </c>
      <c r="D18" s="3">
        <v>32</v>
      </c>
      <c r="E18" s="3"/>
      <c r="F18" s="40"/>
      <c r="G18" s="15"/>
      <c r="H18" s="6">
        <f>IF(ISERROR(VLOOKUP(G18,Rabattgruppen!A:D,4,FALSE)),25%,VLOOKUP(G18,Rabattgruppen!A:D,4,FALSE))</f>
        <v>0.25</v>
      </c>
      <c r="I18" s="33">
        <f t="shared" si="0"/>
        <v>0</v>
      </c>
      <c r="K18" s="15"/>
      <c r="L18" s="15"/>
      <c r="M18" s="15"/>
      <c r="N18" s="15"/>
    </row>
    <row r="19" spans="1:14" x14ac:dyDescent="0.3">
      <c r="A19" s="1" t="s">
        <v>375</v>
      </c>
      <c r="B19" s="1" t="s">
        <v>30</v>
      </c>
      <c r="C19" s="1" t="s">
        <v>576</v>
      </c>
      <c r="D19" s="3">
        <v>32</v>
      </c>
      <c r="E19" s="3"/>
      <c r="F19" s="40"/>
      <c r="G19" s="15"/>
      <c r="H19" s="6">
        <f>IF(ISERROR(VLOOKUP(G19,Rabattgruppen!A:D,4,FALSE)),25%,VLOOKUP(G19,Rabattgruppen!A:D,4,FALSE))</f>
        <v>0.25</v>
      </c>
      <c r="I19" s="33">
        <f t="shared" si="0"/>
        <v>0</v>
      </c>
      <c r="K19" s="15"/>
      <c r="L19" s="15"/>
      <c r="M19" s="15"/>
      <c r="N19" s="15"/>
    </row>
    <row r="20" spans="1:14" x14ac:dyDescent="0.3">
      <c r="A20" s="1" t="s">
        <v>376</v>
      </c>
      <c r="B20" s="1" t="s">
        <v>30</v>
      </c>
      <c r="C20" s="1" t="s">
        <v>577</v>
      </c>
      <c r="D20" s="3">
        <v>32</v>
      </c>
      <c r="E20" s="3"/>
      <c r="F20" s="40"/>
      <c r="G20" s="15"/>
      <c r="H20" s="6">
        <f>IF(ISERROR(VLOOKUP(G20,Rabattgruppen!A:D,4,FALSE)),25%,VLOOKUP(G20,Rabattgruppen!A:D,4,FALSE))</f>
        <v>0.25</v>
      </c>
      <c r="I20" s="33">
        <f t="shared" si="0"/>
        <v>0</v>
      </c>
      <c r="K20" s="15"/>
      <c r="L20" s="15"/>
      <c r="M20" s="15"/>
      <c r="N20" s="15"/>
    </row>
    <row r="21" spans="1:14" x14ac:dyDescent="0.3">
      <c r="A21" s="1" t="s">
        <v>377</v>
      </c>
      <c r="B21" s="1" t="s">
        <v>30</v>
      </c>
      <c r="C21" s="1" t="s">
        <v>578</v>
      </c>
      <c r="D21" s="3">
        <v>32</v>
      </c>
      <c r="E21" s="3"/>
      <c r="F21" s="40"/>
      <c r="G21" s="15"/>
      <c r="H21" s="6">
        <f>IF(ISERROR(VLOOKUP(G21,Rabattgruppen!A:D,4,FALSE)),25%,VLOOKUP(G21,Rabattgruppen!A:D,4,FALSE))</f>
        <v>0.25</v>
      </c>
      <c r="I21" s="33">
        <f t="shared" si="0"/>
        <v>0</v>
      </c>
      <c r="K21" s="15"/>
      <c r="L21" s="15"/>
      <c r="M21" s="15"/>
      <c r="N21" s="15"/>
    </row>
    <row r="22" spans="1:14" x14ac:dyDescent="0.3">
      <c r="A22" s="1" t="s">
        <v>378</v>
      </c>
      <c r="B22" s="1" t="s">
        <v>30</v>
      </c>
      <c r="C22" s="1" t="s">
        <v>579</v>
      </c>
      <c r="D22" s="3">
        <v>32</v>
      </c>
      <c r="E22" s="3"/>
      <c r="F22" s="40"/>
      <c r="G22" s="15"/>
      <c r="H22" s="6">
        <f>IF(ISERROR(VLOOKUP(G22,Rabattgruppen!A:D,4,FALSE)),25%,VLOOKUP(G22,Rabattgruppen!A:D,4,FALSE))</f>
        <v>0.25</v>
      </c>
      <c r="I22" s="33">
        <f t="shared" si="0"/>
        <v>0</v>
      </c>
      <c r="K22" s="15"/>
      <c r="L22" s="15"/>
      <c r="M22" s="15"/>
      <c r="N22" s="15"/>
    </row>
    <row r="23" spans="1:14" x14ac:dyDescent="0.3">
      <c r="A23" s="1" t="s">
        <v>379</v>
      </c>
      <c r="B23" s="1" t="s">
        <v>30</v>
      </c>
      <c r="C23" s="1" t="s">
        <v>580</v>
      </c>
      <c r="D23" s="3">
        <v>16</v>
      </c>
      <c r="E23" s="3"/>
      <c r="F23" s="40"/>
      <c r="G23" s="15"/>
      <c r="H23" s="6">
        <f>IF(ISERROR(VLOOKUP(G23,Rabattgruppen!A:D,4,FALSE)),25%,VLOOKUP(G23,Rabattgruppen!A:D,4,FALSE))</f>
        <v>0.25</v>
      </c>
      <c r="I23" s="33">
        <f t="shared" si="0"/>
        <v>0</v>
      </c>
      <c r="K23" s="15"/>
      <c r="L23" s="15"/>
      <c r="M23" s="15"/>
      <c r="N23" s="15"/>
    </row>
    <row r="24" spans="1:14" x14ac:dyDescent="0.3">
      <c r="A24" s="1" t="s">
        <v>380</v>
      </c>
      <c r="B24" s="1" t="s">
        <v>30</v>
      </c>
      <c r="C24" s="1" t="s">
        <v>581</v>
      </c>
      <c r="D24" s="3">
        <v>5</v>
      </c>
      <c r="E24" s="3"/>
      <c r="F24" s="40"/>
      <c r="G24" s="15"/>
      <c r="H24" s="6">
        <f>IF(ISERROR(VLOOKUP(G24,Rabattgruppen!A:D,4,FALSE)),25%,VLOOKUP(G24,Rabattgruppen!A:D,4,FALSE))</f>
        <v>0.25</v>
      </c>
      <c r="I24" s="33">
        <f t="shared" si="0"/>
        <v>0</v>
      </c>
      <c r="K24" s="15"/>
      <c r="L24" s="15"/>
      <c r="M24" s="15"/>
      <c r="N24" s="15"/>
    </row>
    <row r="25" spans="1:14" x14ac:dyDescent="0.3">
      <c r="A25" s="1" t="s">
        <v>381</v>
      </c>
      <c r="B25" s="1" t="s">
        <v>30</v>
      </c>
      <c r="C25" s="1" t="s">
        <v>582</v>
      </c>
      <c r="D25" s="3">
        <v>5</v>
      </c>
      <c r="E25" s="3"/>
      <c r="F25" s="40"/>
      <c r="G25" s="15"/>
      <c r="H25" s="6">
        <f>IF(ISERROR(VLOOKUP(G25,Rabattgruppen!A:D,4,FALSE)),25%,VLOOKUP(G25,Rabattgruppen!A:D,4,FALSE))</f>
        <v>0.25</v>
      </c>
      <c r="I25" s="33">
        <f t="shared" si="0"/>
        <v>0</v>
      </c>
      <c r="K25" s="15"/>
      <c r="L25" s="15"/>
      <c r="M25" s="15"/>
      <c r="N25" s="15"/>
    </row>
    <row r="26" spans="1:14" x14ac:dyDescent="0.3">
      <c r="A26" s="1" t="s">
        <v>382</v>
      </c>
      <c r="B26" s="1" t="s">
        <v>30</v>
      </c>
      <c r="C26" s="1" t="s">
        <v>583</v>
      </c>
      <c r="D26" s="3">
        <v>5</v>
      </c>
      <c r="E26" s="3"/>
      <c r="F26" s="40"/>
      <c r="G26" s="15"/>
      <c r="H26" s="6">
        <f>IF(ISERROR(VLOOKUP(G26,Rabattgruppen!A:D,4,FALSE)),25%,VLOOKUP(G26,Rabattgruppen!A:D,4,FALSE))</f>
        <v>0.25</v>
      </c>
      <c r="I26" s="33">
        <f t="shared" si="0"/>
        <v>0</v>
      </c>
      <c r="K26" s="15"/>
      <c r="L26" s="15"/>
      <c r="M26" s="15"/>
      <c r="N26" s="15"/>
    </row>
  </sheetData>
  <mergeCells count="2">
    <mergeCell ref="K1:N1"/>
    <mergeCell ref="A1:D1"/>
  </mergeCells>
  <conditionalFormatting sqref="C2:C1048576">
    <cfRule type="duplicateValues" dxfId="5" priority="2"/>
  </conditionalFormatting>
  <conditionalFormatting sqref="L2">
    <cfRule type="duplicateValues" dxfId="4" priority="1"/>
  </conditionalFormatting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B0B7-8CC0-4FC1-9F53-FE6EEE2CA9D1}">
  <dimension ref="A1:Q17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192</v>
      </c>
      <c r="B3" s="1" t="s">
        <v>32</v>
      </c>
      <c r="C3" s="1" t="s">
        <v>547</v>
      </c>
      <c r="D3" s="3">
        <v>184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350</v>
      </c>
      <c r="B4" s="1" t="s">
        <v>32</v>
      </c>
      <c r="C4" s="1" t="s">
        <v>548</v>
      </c>
      <c r="D4" s="3">
        <v>8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 t="shared" ref="I4:I17" si="0">F4*(1-H4)*D4</f>
        <v>0</v>
      </c>
      <c r="K4" s="15"/>
      <c r="L4" s="15"/>
      <c r="M4" s="15"/>
      <c r="N4" s="15"/>
    </row>
    <row r="5" spans="1:17" x14ac:dyDescent="0.3">
      <c r="A5" s="1" t="s">
        <v>351</v>
      </c>
      <c r="B5" s="1" t="s">
        <v>32</v>
      </c>
      <c r="C5" s="1" t="s">
        <v>549</v>
      </c>
      <c r="D5" s="3">
        <v>8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si="0"/>
        <v>0</v>
      </c>
      <c r="K5" s="15"/>
      <c r="L5" s="15"/>
      <c r="M5" s="15"/>
      <c r="N5" s="15"/>
    </row>
    <row r="6" spans="1:17" x14ac:dyDescent="0.3">
      <c r="A6" s="1" t="s">
        <v>352</v>
      </c>
      <c r="B6" s="1" t="s">
        <v>32</v>
      </c>
      <c r="C6" s="1" t="s">
        <v>550</v>
      </c>
      <c r="D6" s="3">
        <v>8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353</v>
      </c>
      <c r="B7" s="1" t="s">
        <v>32</v>
      </c>
      <c r="C7" s="1" t="s">
        <v>551</v>
      </c>
      <c r="D7" s="3">
        <v>19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354</v>
      </c>
      <c r="B8" s="1" t="s">
        <v>32</v>
      </c>
      <c r="C8" s="1" t="s">
        <v>552</v>
      </c>
      <c r="D8" s="3">
        <v>19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192</v>
      </c>
      <c r="B9" s="1" t="s">
        <v>32</v>
      </c>
      <c r="C9" s="1" t="s">
        <v>553</v>
      </c>
      <c r="D9" s="3">
        <v>38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351</v>
      </c>
      <c r="B10" s="1" t="s">
        <v>32</v>
      </c>
      <c r="C10" s="1" t="s">
        <v>554</v>
      </c>
      <c r="D10" s="3">
        <v>8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si="0"/>
        <v>0</v>
      </c>
      <c r="K10" s="15"/>
      <c r="L10" s="15"/>
      <c r="M10" s="15"/>
      <c r="N10" s="15"/>
    </row>
    <row r="11" spans="1:17" x14ac:dyDescent="0.3">
      <c r="A11" s="1" t="s">
        <v>355</v>
      </c>
      <c r="B11" s="1" t="s">
        <v>32</v>
      </c>
      <c r="C11" s="1" t="s">
        <v>555</v>
      </c>
      <c r="D11" s="3">
        <v>19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0"/>
        <v>0</v>
      </c>
      <c r="K11" s="15"/>
      <c r="L11" s="15"/>
      <c r="M11" s="15"/>
      <c r="N11" s="15"/>
    </row>
    <row r="12" spans="1:17" x14ac:dyDescent="0.3">
      <c r="A12" s="1" t="s">
        <v>350</v>
      </c>
      <c r="B12" s="1" t="s">
        <v>32</v>
      </c>
      <c r="C12" s="1" t="s">
        <v>556</v>
      </c>
      <c r="D12" s="3">
        <v>22</v>
      </c>
      <c r="E12" s="3"/>
      <c r="F12" s="40"/>
      <c r="G12" s="15"/>
      <c r="H12" s="6">
        <f>IF(ISERROR(VLOOKUP(G12,Rabattgruppen!A:D,4,FALSE)),25%,VLOOKUP(G12,Rabattgruppen!A:D,4,FALSE))</f>
        <v>0.25</v>
      </c>
      <c r="I12" s="33">
        <f t="shared" si="0"/>
        <v>0</v>
      </c>
      <c r="K12" s="15"/>
      <c r="L12" s="15"/>
      <c r="M12" s="15"/>
      <c r="N12" s="15"/>
    </row>
    <row r="13" spans="1:17" x14ac:dyDescent="0.3">
      <c r="A13" s="1" t="s">
        <v>356</v>
      </c>
      <c r="B13" s="1" t="s">
        <v>32</v>
      </c>
      <c r="C13" s="1" t="s">
        <v>557</v>
      </c>
      <c r="D13" s="3">
        <v>11</v>
      </c>
      <c r="E13" s="3"/>
      <c r="F13" s="40"/>
      <c r="G13" s="15"/>
      <c r="H13" s="6">
        <f>IF(ISERROR(VLOOKUP(G13,Rabattgruppen!A:D,4,FALSE)),25%,VLOOKUP(G13,Rabattgruppen!A:D,4,FALSE))</f>
        <v>0.25</v>
      </c>
      <c r="I13" s="33">
        <f t="shared" si="0"/>
        <v>0</v>
      </c>
      <c r="K13" s="15"/>
      <c r="L13" s="15"/>
      <c r="M13" s="15"/>
      <c r="N13" s="15"/>
    </row>
    <row r="14" spans="1:17" x14ac:dyDescent="0.3">
      <c r="A14" s="1" t="s">
        <v>357</v>
      </c>
      <c r="B14" s="1" t="s">
        <v>32</v>
      </c>
      <c r="C14" s="1" t="s">
        <v>558</v>
      </c>
      <c r="D14" s="3">
        <v>3</v>
      </c>
      <c r="E14" s="3"/>
      <c r="F14" s="40"/>
      <c r="G14" s="15"/>
      <c r="H14" s="6">
        <f>IF(ISERROR(VLOOKUP(G14,Rabattgruppen!A:D,4,FALSE)),25%,VLOOKUP(G14,Rabattgruppen!A:D,4,FALSE))</f>
        <v>0.25</v>
      </c>
      <c r="I14" s="33">
        <f t="shared" si="0"/>
        <v>0</v>
      </c>
      <c r="K14" s="15"/>
      <c r="L14" s="15"/>
      <c r="M14" s="15"/>
      <c r="N14" s="15"/>
    </row>
    <row r="15" spans="1:17" x14ac:dyDescent="0.3">
      <c r="A15" s="1" t="s">
        <v>358</v>
      </c>
      <c r="B15" s="1" t="s">
        <v>32</v>
      </c>
      <c r="C15" s="1" t="s">
        <v>559</v>
      </c>
      <c r="D15" s="3">
        <v>3</v>
      </c>
      <c r="E15" s="3"/>
      <c r="F15" s="40"/>
      <c r="G15" s="15"/>
      <c r="H15" s="6">
        <f>IF(ISERROR(VLOOKUP(G15,Rabattgruppen!A:D,4,FALSE)),25%,VLOOKUP(G15,Rabattgruppen!A:D,4,FALSE))</f>
        <v>0.25</v>
      </c>
      <c r="I15" s="33">
        <f t="shared" si="0"/>
        <v>0</v>
      </c>
      <c r="K15" s="15"/>
      <c r="L15" s="15"/>
      <c r="M15" s="15"/>
      <c r="N15" s="15"/>
    </row>
    <row r="16" spans="1:17" x14ac:dyDescent="0.3">
      <c r="A16" s="1" t="s">
        <v>192</v>
      </c>
      <c r="B16" s="1" t="s">
        <v>32</v>
      </c>
      <c r="C16" s="1">
        <v>294192</v>
      </c>
      <c r="D16" s="3">
        <v>43</v>
      </c>
      <c r="E16" s="3"/>
      <c r="F16" s="40"/>
      <c r="G16" s="15"/>
      <c r="H16" s="6">
        <f>IF(ISERROR(VLOOKUP(G16,Rabattgruppen!A:D,4,FALSE)),25%,VLOOKUP(G16,Rabattgruppen!A:D,4,FALSE))</f>
        <v>0.25</v>
      </c>
      <c r="I16" s="33">
        <f t="shared" si="0"/>
        <v>0</v>
      </c>
      <c r="K16" s="15"/>
      <c r="L16" s="15"/>
      <c r="M16" s="15"/>
      <c r="N16" s="15"/>
    </row>
    <row r="17" spans="1:14" x14ac:dyDescent="0.3">
      <c r="A17" s="1" t="s">
        <v>193</v>
      </c>
      <c r="B17" s="1" t="s">
        <v>32</v>
      </c>
      <c r="C17" s="1">
        <v>81288</v>
      </c>
      <c r="D17" s="3">
        <v>14</v>
      </c>
      <c r="E17" s="3"/>
      <c r="F17" s="40"/>
      <c r="G17" s="15"/>
      <c r="H17" s="6">
        <f>IF(ISERROR(VLOOKUP(G17,Rabattgruppen!A:D,4,FALSE)),25%,VLOOKUP(G17,Rabattgruppen!A:D,4,FALSE))</f>
        <v>0.25</v>
      </c>
      <c r="I17" s="33">
        <f t="shared" si="0"/>
        <v>0</v>
      </c>
      <c r="K17" s="15"/>
      <c r="L17" s="15"/>
      <c r="M17" s="15"/>
      <c r="N17" s="15"/>
    </row>
  </sheetData>
  <mergeCells count="2">
    <mergeCell ref="K1:N1"/>
    <mergeCell ref="A1:D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0578-357B-4EE9-8DF9-46FEC2440505}">
  <dimension ref="A1:Q4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195</v>
      </c>
      <c r="B3" s="1" t="s">
        <v>34</v>
      </c>
      <c r="C3" s="1" t="s">
        <v>194</v>
      </c>
      <c r="D3" s="3">
        <v>27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197</v>
      </c>
      <c r="B4" s="1" t="s">
        <v>34</v>
      </c>
      <c r="C4" s="1" t="s">
        <v>196</v>
      </c>
      <c r="D4" s="3">
        <v>30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>F4*(1-H4)*D4</f>
        <v>0</v>
      </c>
      <c r="K4" s="15"/>
      <c r="L4" s="15"/>
      <c r="M4" s="15"/>
      <c r="N4" s="15"/>
    </row>
  </sheetData>
  <mergeCells count="2">
    <mergeCell ref="K1:N1"/>
    <mergeCell ref="A1:D1"/>
  </mergeCells>
  <conditionalFormatting sqref="C2:C1048576">
    <cfRule type="duplicateValues" dxfId="3" priority="2"/>
  </conditionalFormatting>
  <conditionalFormatting sqref="L2">
    <cfRule type="duplicateValues" dxfId="2" priority="1"/>
  </conditionalFormatting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C8EF-6819-4935-8104-0F998E165A98}">
  <dimension ref="A1:Q100"/>
  <sheetViews>
    <sheetView workbookViewId="0">
      <selection activeCell="F2" sqref="F2"/>
    </sheetView>
  </sheetViews>
  <sheetFormatPr baseColWidth="10" defaultColWidth="9.21875" defaultRowHeight="14.4" x14ac:dyDescent="0.3"/>
  <cols>
    <col min="1" max="1" width="34.21875" customWidth="1"/>
    <col min="2" max="2" width="19.21875" customWidth="1"/>
    <col min="3" max="3" width="16.77734375" customWidth="1"/>
    <col min="4" max="4" width="15.21875" style="4" customWidth="1"/>
    <col min="5" max="5" width="10.44140625" style="4" customWidth="1"/>
    <col min="6" max="6" width="23.21875" style="41" customWidth="1"/>
    <col min="7" max="7" width="16.77734375" customWidth="1"/>
    <col min="8" max="8" width="15.77734375" customWidth="1"/>
    <col min="9" max="9" width="16" style="33" customWidth="1"/>
    <col min="11" max="11" width="14.44140625" customWidth="1"/>
    <col min="12" max="12" width="14.77734375" bestFit="1" customWidth="1"/>
    <col min="13" max="13" width="27.44140625" customWidth="1"/>
  </cols>
  <sheetData>
    <row r="1" spans="1:17" s="19" customFormat="1" ht="31.5" customHeight="1" x14ac:dyDescent="0.3">
      <c r="A1" s="55" t="s">
        <v>692</v>
      </c>
      <c r="B1" s="55"/>
      <c r="C1" s="55"/>
      <c r="D1" s="55"/>
      <c r="E1" s="17"/>
      <c r="F1" s="38"/>
      <c r="G1" s="18"/>
      <c r="H1" s="18"/>
      <c r="I1" s="32"/>
      <c r="K1" s="54" t="s">
        <v>45</v>
      </c>
      <c r="L1" s="54"/>
      <c r="M1" s="54"/>
      <c r="N1" s="54"/>
      <c r="O1" s="21"/>
      <c r="P1" s="21"/>
      <c r="Q1" s="21"/>
    </row>
    <row r="2" spans="1:17" s="1" customFormat="1" ht="77.25" customHeight="1" x14ac:dyDescent="0.3">
      <c r="A2" s="13" t="s">
        <v>47</v>
      </c>
      <c r="B2" s="31" t="s">
        <v>700</v>
      </c>
      <c r="C2" s="13" t="s">
        <v>46</v>
      </c>
      <c r="D2" s="14" t="s">
        <v>693</v>
      </c>
      <c r="E2" s="2"/>
      <c r="F2" s="39" t="s">
        <v>703</v>
      </c>
      <c r="G2" s="13" t="s">
        <v>48</v>
      </c>
      <c r="H2" s="13" t="s">
        <v>49</v>
      </c>
      <c r="I2" s="42" t="s">
        <v>50</v>
      </c>
      <c r="K2" s="13" t="s">
        <v>37</v>
      </c>
      <c r="L2" s="13" t="s">
        <v>46</v>
      </c>
      <c r="M2" s="13" t="s">
        <v>47</v>
      </c>
      <c r="N2" s="13" t="s">
        <v>51</v>
      </c>
    </row>
    <row r="3" spans="1:17" x14ac:dyDescent="0.3">
      <c r="A3" s="1" t="s">
        <v>252</v>
      </c>
      <c r="B3" s="1" t="s">
        <v>199</v>
      </c>
      <c r="C3" s="1" t="s">
        <v>449</v>
      </c>
      <c r="D3" s="3">
        <v>208</v>
      </c>
      <c r="E3" s="3"/>
      <c r="F3" s="40"/>
      <c r="G3" s="15"/>
      <c r="H3" s="6">
        <f>IF(ISERROR(VLOOKUP(G3,Rabattgruppen!A:D,4,FALSE)),25%,VLOOKUP(G3,Rabattgruppen!A:D,4,FALSE))</f>
        <v>0.25</v>
      </c>
      <c r="I3" s="33">
        <f>F3*(1-H3)*D3</f>
        <v>0</v>
      </c>
      <c r="K3" s="15"/>
      <c r="L3" s="15"/>
      <c r="M3" s="15"/>
      <c r="N3" s="15"/>
    </row>
    <row r="4" spans="1:17" x14ac:dyDescent="0.3">
      <c r="A4" s="1" t="s">
        <v>253</v>
      </c>
      <c r="B4" s="1" t="s">
        <v>199</v>
      </c>
      <c r="C4" s="1" t="s">
        <v>450</v>
      </c>
      <c r="D4" s="3">
        <v>8</v>
      </c>
      <c r="E4" s="3"/>
      <c r="F4" s="40"/>
      <c r="G4" s="15"/>
      <c r="H4" s="6">
        <f>IF(ISERROR(VLOOKUP(G4,Rabattgruppen!A:D,4,FALSE)),25%,VLOOKUP(G4,Rabattgruppen!A:D,4,FALSE))</f>
        <v>0.25</v>
      </c>
      <c r="I4" s="33">
        <f>F4*(1-H4)*D4</f>
        <v>0</v>
      </c>
      <c r="K4" s="15"/>
      <c r="L4" s="15"/>
      <c r="M4" s="15"/>
      <c r="N4" s="15"/>
    </row>
    <row r="5" spans="1:17" x14ac:dyDescent="0.3">
      <c r="A5" s="1" t="s">
        <v>254</v>
      </c>
      <c r="B5" s="1" t="s">
        <v>199</v>
      </c>
      <c r="C5" s="1" t="s">
        <v>451</v>
      </c>
      <c r="D5" s="3">
        <v>32</v>
      </c>
      <c r="E5" s="3"/>
      <c r="F5" s="40"/>
      <c r="G5" s="15"/>
      <c r="H5" s="6">
        <f>IF(ISERROR(VLOOKUP(G5,Rabattgruppen!A:D,4,FALSE)),25%,VLOOKUP(G5,Rabattgruppen!A:D,4,FALSE))</f>
        <v>0.25</v>
      </c>
      <c r="I5" s="33">
        <f t="shared" ref="I5:I68" si="0">F5*(1-H5)*D5</f>
        <v>0</v>
      </c>
      <c r="K5" s="15"/>
      <c r="L5" s="15"/>
      <c r="M5" s="15"/>
      <c r="N5" s="15"/>
    </row>
    <row r="6" spans="1:17" x14ac:dyDescent="0.3">
      <c r="A6" s="1" t="s">
        <v>255</v>
      </c>
      <c r="B6" s="1" t="s">
        <v>199</v>
      </c>
      <c r="C6" s="1" t="s">
        <v>452</v>
      </c>
      <c r="D6" s="3">
        <v>41</v>
      </c>
      <c r="E6" s="3"/>
      <c r="F6" s="40"/>
      <c r="G6" s="15"/>
      <c r="H6" s="6">
        <f>IF(ISERROR(VLOOKUP(G6,Rabattgruppen!A:D,4,FALSE)),25%,VLOOKUP(G6,Rabattgruppen!A:D,4,FALSE))</f>
        <v>0.25</v>
      </c>
      <c r="I6" s="33">
        <f t="shared" si="0"/>
        <v>0</v>
      </c>
      <c r="K6" s="15"/>
      <c r="L6" s="15"/>
      <c r="M6" s="15"/>
      <c r="N6" s="15"/>
    </row>
    <row r="7" spans="1:17" x14ac:dyDescent="0.3">
      <c r="A7" s="1" t="s">
        <v>256</v>
      </c>
      <c r="B7" s="1" t="s">
        <v>199</v>
      </c>
      <c r="C7" s="1" t="s">
        <v>453</v>
      </c>
      <c r="D7" s="3">
        <v>5</v>
      </c>
      <c r="E7" s="3"/>
      <c r="F7" s="40"/>
      <c r="G7" s="15"/>
      <c r="H7" s="6">
        <f>IF(ISERROR(VLOOKUP(G7,Rabattgruppen!A:D,4,FALSE)),25%,VLOOKUP(G7,Rabattgruppen!A:D,4,FALSE))</f>
        <v>0.25</v>
      </c>
      <c r="I7" s="33">
        <f t="shared" si="0"/>
        <v>0</v>
      </c>
      <c r="K7" s="15"/>
      <c r="L7" s="15"/>
      <c r="M7" s="15"/>
      <c r="N7" s="15"/>
    </row>
    <row r="8" spans="1:17" x14ac:dyDescent="0.3">
      <c r="A8" s="1" t="s">
        <v>257</v>
      </c>
      <c r="B8" s="1" t="s">
        <v>199</v>
      </c>
      <c r="C8" s="1" t="s">
        <v>454</v>
      </c>
      <c r="D8" s="3">
        <v>22</v>
      </c>
      <c r="E8" s="3"/>
      <c r="F8" s="40"/>
      <c r="G8" s="15"/>
      <c r="H8" s="6">
        <f>IF(ISERROR(VLOOKUP(G8,Rabattgruppen!A:D,4,FALSE)),25%,VLOOKUP(G8,Rabattgruppen!A:D,4,FALSE))</f>
        <v>0.25</v>
      </c>
      <c r="I8" s="33">
        <f t="shared" si="0"/>
        <v>0</v>
      </c>
      <c r="K8" s="15"/>
      <c r="L8" s="15"/>
      <c r="M8" s="15"/>
      <c r="N8" s="15"/>
    </row>
    <row r="9" spans="1:17" x14ac:dyDescent="0.3">
      <c r="A9" s="1" t="s">
        <v>258</v>
      </c>
      <c r="B9" s="1" t="s">
        <v>199</v>
      </c>
      <c r="C9" s="1" t="s">
        <v>455</v>
      </c>
      <c r="D9" s="3">
        <v>78</v>
      </c>
      <c r="E9" s="3"/>
      <c r="F9" s="40"/>
      <c r="G9" s="15"/>
      <c r="H9" s="6">
        <f>IF(ISERROR(VLOOKUP(G9,Rabattgruppen!A:D,4,FALSE)),25%,VLOOKUP(G9,Rabattgruppen!A:D,4,FALSE))</f>
        <v>0.25</v>
      </c>
      <c r="I9" s="33">
        <f t="shared" si="0"/>
        <v>0</v>
      </c>
      <c r="K9" s="15"/>
      <c r="L9" s="15"/>
      <c r="M9" s="15"/>
      <c r="N9" s="15"/>
    </row>
    <row r="10" spans="1:17" x14ac:dyDescent="0.3">
      <c r="A10" s="1" t="s">
        <v>259</v>
      </c>
      <c r="B10" s="1" t="s">
        <v>199</v>
      </c>
      <c r="C10" s="1" t="s">
        <v>456</v>
      </c>
      <c r="D10" s="3">
        <v>100</v>
      </c>
      <c r="E10" s="3"/>
      <c r="F10" s="40"/>
      <c r="G10" s="15"/>
      <c r="H10" s="6">
        <f>IF(ISERROR(VLOOKUP(G10,Rabattgruppen!A:D,4,FALSE)),25%,VLOOKUP(G10,Rabattgruppen!A:D,4,FALSE))</f>
        <v>0.25</v>
      </c>
      <c r="I10" s="33">
        <f t="shared" si="0"/>
        <v>0</v>
      </c>
      <c r="K10" s="15"/>
      <c r="L10" s="15"/>
      <c r="M10" s="15"/>
      <c r="N10" s="15"/>
    </row>
    <row r="11" spans="1:17" x14ac:dyDescent="0.3">
      <c r="A11" s="1" t="s">
        <v>260</v>
      </c>
      <c r="B11" s="1" t="s">
        <v>199</v>
      </c>
      <c r="C11" s="1" t="s">
        <v>457</v>
      </c>
      <c r="D11" s="3">
        <v>3</v>
      </c>
      <c r="E11" s="3"/>
      <c r="F11" s="40"/>
      <c r="G11" s="15"/>
      <c r="H11" s="6">
        <f>IF(ISERROR(VLOOKUP(G11,Rabattgruppen!A:D,4,FALSE)),25%,VLOOKUP(G11,Rabattgruppen!A:D,4,FALSE))</f>
        <v>0.25</v>
      </c>
      <c r="I11" s="33">
        <f t="shared" si="0"/>
        <v>0</v>
      </c>
      <c r="K11" s="15"/>
      <c r="L11" s="15"/>
      <c r="M11" s="15"/>
      <c r="N11" s="15"/>
    </row>
    <row r="12" spans="1:17" x14ac:dyDescent="0.3">
      <c r="A12" s="1" t="s">
        <v>261</v>
      </c>
      <c r="B12" s="1" t="s">
        <v>199</v>
      </c>
      <c r="C12" s="1" t="s">
        <v>458</v>
      </c>
      <c r="D12" s="3">
        <v>14</v>
      </c>
      <c r="E12" s="3"/>
      <c r="F12" s="40"/>
      <c r="G12" s="15"/>
      <c r="H12" s="6">
        <f>IF(ISERROR(VLOOKUP(G12,Rabattgruppen!A:D,4,FALSE)),25%,VLOOKUP(G12,Rabattgruppen!A:D,4,FALSE))</f>
        <v>0.25</v>
      </c>
      <c r="I12" s="33">
        <f t="shared" si="0"/>
        <v>0</v>
      </c>
      <c r="K12" s="15"/>
      <c r="L12" s="15"/>
      <c r="M12" s="15"/>
      <c r="N12" s="15"/>
    </row>
    <row r="13" spans="1:17" x14ac:dyDescent="0.3">
      <c r="A13" s="1" t="s">
        <v>262</v>
      </c>
      <c r="B13" s="1" t="s">
        <v>199</v>
      </c>
      <c r="C13" s="1" t="s">
        <v>459</v>
      </c>
      <c r="D13" s="3">
        <v>14</v>
      </c>
      <c r="E13" s="3"/>
      <c r="F13" s="40"/>
      <c r="G13" s="15"/>
      <c r="H13" s="6">
        <f>IF(ISERROR(VLOOKUP(G13,Rabattgruppen!A:D,4,FALSE)),25%,VLOOKUP(G13,Rabattgruppen!A:D,4,FALSE))</f>
        <v>0.25</v>
      </c>
      <c r="I13" s="33">
        <f t="shared" si="0"/>
        <v>0</v>
      </c>
      <c r="K13" s="15"/>
      <c r="L13" s="15"/>
      <c r="M13" s="15"/>
      <c r="N13" s="15"/>
    </row>
    <row r="14" spans="1:17" x14ac:dyDescent="0.3">
      <c r="A14" s="1" t="s">
        <v>263</v>
      </c>
      <c r="B14" s="1" t="s">
        <v>199</v>
      </c>
      <c r="C14" s="1" t="s">
        <v>460</v>
      </c>
      <c r="D14" s="3">
        <v>43</v>
      </c>
      <c r="E14" s="3"/>
      <c r="F14" s="40"/>
      <c r="G14" s="15"/>
      <c r="H14" s="6">
        <f>IF(ISERROR(VLOOKUP(G14,Rabattgruppen!A:D,4,FALSE)),25%,VLOOKUP(G14,Rabattgruppen!A:D,4,FALSE))</f>
        <v>0.25</v>
      </c>
      <c r="I14" s="33">
        <f t="shared" si="0"/>
        <v>0</v>
      </c>
      <c r="K14" s="15"/>
      <c r="L14" s="15"/>
      <c r="M14" s="15"/>
      <c r="N14" s="15"/>
    </row>
    <row r="15" spans="1:17" x14ac:dyDescent="0.3">
      <c r="A15" s="1" t="s">
        <v>264</v>
      </c>
      <c r="B15" s="1" t="s">
        <v>199</v>
      </c>
      <c r="C15" s="1" t="s">
        <v>461</v>
      </c>
      <c r="D15" s="3">
        <v>24</v>
      </c>
      <c r="E15" s="3"/>
      <c r="F15" s="40"/>
      <c r="G15" s="15"/>
      <c r="H15" s="6">
        <f>IF(ISERROR(VLOOKUP(G15,Rabattgruppen!A:D,4,FALSE)),25%,VLOOKUP(G15,Rabattgruppen!A:D,4,FALSE))</f>
        <v>0.25</v>
      </c>
      <c r="I15" s="33">
        <f t="shared" si="0"/>
        <v>0</v>
      </c>
      <c r="K15" s="15"/>
      <c r="L15" s="15"/>
      <c r="M15" s="15"/>
      <c r="N15" s="15"/>
    </row>
    <row r="16" spans="1:17" x14ac:dyDescent="0.3">
      <c r="A16" s="1" t="s">
        <v>265</v>
      </c>
      <c r="B16" s="1" t="s">
        <v>199</v>
      </c>
      <c r="C16" s="1" t="s">
        <v>462</v>
      </c>
      <c r="D16" s="3">
        <v>24</v>
      </c>
      <c r="E16" s="3"/>
      <c r="F16" s="40"/>
      <c r="G16" s="15"/>
      <c r="H16" s="6">
        <f>IF(ISERROR(VLOOKUP(G16,Rabattgruppen!A:D,4,FALSE)),25%,VLOOKUP(G16,Rabattgruppen!A:D,4,FALSE))</f>
        <v>0.25</v>
      </c>
      <c r="I16" s="33">
        <f t="shared" si="0"/>
        <v>0</v>
      </c>
      <c r="K16" s="15"/>
      <c r="L16" s="15"/>
      <c r="M16" s="15"/>
      <c r="N16" s="15"/>
    </row>
    <row r="17" spans="1:14" x14ac:dyDescent="0.3">
      <c r="A17" s="1" t="s">
        <v>266</v>
      </c>
      <c r="B17" s="1" t="s">
        <v>199</v>
      </c>
      <c r="C17" s="1" t="s">
        <v>463</v>
      </c>
      <c r="D17" s="3">
        <v>19</v>
      </c>
      <c r="E17" s="3"/>
      <c r="F17" s="40"/>
      <c r="G17" s="15"/>
      <c r="H17" s="6">
        <f>IF(ISERROR(VLOOKUP(G17,Rabattgruppen!A:D,4,FALSE)),25%,VLOOKUP(G17,Rabattgruppen!A:D,4,FALSE))</f>
        <v>0.25</v>
      </c>
      <c r="I17" s="33">
        <f t="shared" si="0"/>
        <v>0</v>
      </c>
      <c r="K17" s="15"/>
      <c r="L17" s="15"/>
      <c r="M17" s="15"/>
      <c r="N17" s="15"/>
    </row>
    <row r="18" spans="1:14" x14ac:dyDescent="0.3">
      <c r="A18" s="1" t="s">
        <v>267</v>
      </c>
      <c r="B18" s="1" t="s">
        <v>199</v>
      </c>
      <c r="C18" s="1" t="s">
        <v>464</v>
      </c>
      <c r="D18" s="3">
        <v>24</v>
      </c>
      <c r="E18" s="3"/>
      <c r="F18" s="40"/>
      <c r="G18" s="15"/>
      <c r="H18" s="6">
        <f>IF(ISERROR(VLOOKUP(G18,Rabattgruppen!A:D,4,FALSE)),25%,VLOOKUP(G18,Rabattgruppen!A:D,4,FALSE))</f>
        <v>0.25</v>
      </c>
      <c r="I18" s="33">
        <f t="shared" si="0"/>
        <v>0</v>
      </c>
      <c r="K18" s="15"/>
      <c r="L18" s="15"/>
      <c r="M18" s="15"/>
      <c r="N18" s="15"/>
    </row>
    <row r="19" spans="1:14" x14ac:dyDescent="0.3">
      <c r="A19" s="1" t="s">
        <v>268</v>
      </c>
      <c r="B19" s="1" t="s">
        <v>199</v>
      </c>
      <c r="C19" s="1" t="s">
        <v>465</v>
      </c>
      <c r="D19" s="3">
        <v>24</v>
      </c>
      <c r="E19" s="3"/>
      <c r="F19" s="40"/>
      <c r="G19" s="15"/>
      <c r="H19" s="6">
        <f>IF(ISERROR(VLOOKUP(G19,Rabattgruppen!A:D,4,FALSE)),25%,VLOOKUP(G19,Rabattgruppen!A:D,4,FALSE))</f>
        <v>0.25</v>
      </c>
      <c r="I19" s="33">
        <f t="shared" si="0"/>
        <v>0</v>
      </c>
      <c r="K19" s="15"/>
      <c r="L19" s="15"/>
      <c r="M19" s="15"/>
      <c r="N19" s="15"/>
    </row>
    <row r="20" spans="1:14" x14ac:dyDescent="0.3">
      <c r="A20" s="1" t="s">
        <v>269</v>
      </c>
      <c r="B20" s="1" t="s">
        <v>199</v>
      </c>
      <c r="C20" s="1" t="s">
        <v>466</v>
      </c>
      <c r="D20" s="3">
        <v>22</v>
      </c>
      <c r="E20" s="3"/>
      <c r="F20" s="40"/>
      <c r="G20" s="15"/>
      <c r="H20" s="6">
        <f>IF(ISERROR(VLOOKUP(G20,Rabattgruppen!A:D,4,FALSE)),25%,VLOOKUP(G20,Rabattgruppen!A:D,4,FALSE))</f>
        <v>0.25</v>
      </c>
      <c r="I20" s="33">
        <f t="shared" si="0"/>
        <v>0</v>
      </c>
      <c r="K20" s="15"/>
      <c r="L20" s="15"/>
      <c r="M20" s="15"/>
      <c r="N20" s="15"/>
    </row>
    <row r="21" spans="1:14" x14ac:dyDescent="0.3">
      <c r="A21" s="1" t="s">
        <v>270</v>
      </c>
      <c r="B21" s="1" t="s">
        <v>199</v>
      </c>
      <c r="C21" s="1" t="s">
        <v>467</v>
      </c>
      <c r="D21" s="3">
        <v>19</v>
      </c>
      <c r="E21" s="3"/>
      <c r="F21" s="40"/>
      <c r="G21" s="15"/>
      <c r="H21" s="6">
        <f>IF(ISERROR(VLOOKUP(G21,Rabattgruppen!A:D,4,FALSE)),25%,VLOOKUP(G21,Rabattgruppen!A:D,4,FALSE))</f>
        <v>0.25</v>
      </c>
      <c r="I21" s="33">
        <f t="shared" si="0"/>
        <v>0</v>
      </c>
      <c r="K21" s="15"/>
      <c r="L21" s="15"/>
      <c r="M21" s="15"/>
      <c r="N21" s="15"/>
    </row>
    <row r="22" spans="1:14" x14ac:dyDescent="0.3">
      <c r="A22" s="1" t="s">
        <v>271</v>
      </c>
      <c r="B22" s="1" t="s">
        <v>199</v>
      </c>
      <c r="C22" s="1" t="s">
        <v>468</v>
      </c>
      <c r="D22" s="3">
        <v>22</v>
      </c>
      <c r="E22" s="3"/>
      <c r="F22" s="40"/>
      <c r="G22" s="15"/>
      <c r="H22" s="6">
        <f>IF(ISERROR(VLOOKUP(G22,Rabattgruppen!A:D,4,FALSE)),25%,VLOOKUP(G22,Rabattgruppen!A:D,4,FALSE))</f>
        <v>0.25</v>
      </c>
      <c r="I22" s="33">
        <f t="shared" si="0"/>
        <v>0</v>
      </c>
      <c r="K22" s="15"/>
      <c r="L22" s="15"/>
      <c r="M22" s="15"/>
      <c r="N22" s="15"/>
    </row>
    <row r="23" spans="1:14" x14ac:dyDescent="0.3">
      <c r="A23" s="1" t="s">
        <v>272</v>
      </c>
      <c r="B23" s="1" t="s">
        <v>199</v>
      </c>
      <c r="C23" s="1" t="s">
        <v>469</v>
      </c>
      <c r="D23" s="3">
        <v>27</v>
      </c>
      <c r="E23" s="3"/>
      <c r="F23" s="40"/>
      <c r="G23" s="15"/>
      <c r="H23" s="6">
        <f>IF(ISERROR(VLOOKUP(G23,Rabattgruppen!A:D,4,FALSE)),25%,VLOOKUP(G23,Rabattgruppen!A:D,4,FALSE))</f>
        <v>0.25</v>
      </c>
      <c r="I23" s="33">
        <f t="shared" si="0"/>
        <v>0</v>
      </c>
      <c r="K23" s="15"/>
      <c r="L23" s="15"/>
      <c r="M23" s="15"/>
      <c r="N23" s="15"/>
    </row>
    <row r="24" spans="1:14" x14ac:dyDescent="0.3">
      <c r="A24" s="1" t="s">
        <v>273</v>
      </c>
      <c r="B24" s="1" t="s">
        <v>199</v>
      </c>
      <c r="C24" s="1" t="s">
        <v>470</v>
      </c>
      <c r="D24" s="3">
        <v>3</v>
      </c>
      <c r="E24" s="3"/>
      <c r="F24" s="40"/>
      <c r="G24" s="15"/>
      <c r="H24" s="6">
        <f>IF(ISERROR(VLOOKUP(G24,Rabattgruppen!A:D,4,FALSE)),25%,VLOOKUP(G24,Rabattgruppen!A:D,4,FALSE))</f>
        <v>0.25</v>
      </c>
      <c r="I24" s="33">
        <f t="shared" si="0"/>
        <v>0</v>
      </c>
      <c r="K24" s="15"/>
      <c r="L24" s="15"/>
      <c r="M24" s="15"/>
      <c r="N24" s="15"/>
    </row>
    <row r="25" spans="1:14" x14ac:dyDescent="0.3">
      <c r="A25" s="1" t="s">
        <v>274</v>
      </c>
      <c r="B25" s="1" t="s">
        <v>199</v>
      </c>
      <c r="C25" s="1" t="s">
        <v>471</v>
      </c>
      <c r="D25" s="3">
        <v>22</v>
      </c>
      <c r="E25" s="3"/>
      <c r="F25" s="40"/>
      <c r="G25" s="15"/>
      <c r="H25" s="6">
        <f>IF(ISERROR(VLOOKUP(G25,Rabattgruppen!A:D,4,FALSE)),25%,VLOOKUP(G25,Rabattgruppen!A:D,4,FALSE))</f>
        <v>0.25</v>
      </c>
      <c r="I25" s="33">
        <f t="shared" si="0"/>
        <v>0</v>
      </c>
      <c r="K25" s="15"/>
      <c r="L25" s="15"/>
      <c r="M25" s="15"/>
      <c r="N25" s="15"/>
    </row>
    <row r="26" spans="1:14" x14ac:dyDescent="0.3">
      <c r="A26" s="1" t="s">
        <v>275</v>
      </c>
      <c r="B26" s="1" t="s">
        <v>199</v>
      </c>
      <c r="C26" s="1" t="s">
        <v>472</v>
      </c>
      <c r="D26" s="3">
        <v>51</v>
      </c>
      <c r="E26" s="3"/>
      <c r="F26" s="40"/>
      <c r="G26" s="15"/>
      <c r="H26" s="6">
        <f>IF(ISERROR(VLOOKUP(G26,Rabattgruppen!A:D,4,FALSE)),25%,VLOOKUP(G26,Rabattgruppen!A:D,4,FALSE))</f>
        <v>0.25</v>
      </c>
      <c r="I26" s="33">
        <f t="shared" si="0"/>
        <v>0</v>
      </c>
      <c r="K26" s="15"/>
      <c r="L26" s="15"/>
      <c r="M26" s="15"/>
      <c r="N26" s="15"/>
    </row>
    <row r="27" spans="1:14" x14ac:dyDescent="0.3">
      <c r="A27" s="1" t="s">
        <v>276</v>
      </c>
      <c r="B27" s="1" t="s">
        <v>199</v>
      </c>
      <c r="C27" s="1" t="s">
        <v>473</v>
      </c>
      <c r="D27" s="3">
        <v>11</v>
      </c>
      <c r="E27" s="3"/>
      <c r="F27" s="40"/>
      <c r="G27" s="15"/>
      <c r="H27" s="6">
        <f>IF(ISERROR(VLOOKUP(G27,Rabattgruppen!A:D,4,FALSE)),25%,VLOOKUP(G27,Rabattgruppen!A:D,4,FALSE))</f>
        <v>0.25</v>
      </c>
      <c r="I27" s="33">
        <f t="shared" si="0"/>
        <v>0</v>
      </c>
      <c r="K27" s="15"/>
      <c r="L27" s="15"/>
      <c r="M27" s="15"/>
      <c r="N27" s="15"/>
    </row>
    <row r="28" spans="1:14" x14ac:dyDescent="0.3">
      <c r="A28" s="1" t="s">
        <v>277</v>
      </c>
      <c r="B28" s="1" t="s">
        <v>199</v>
      </c>
      <c r="C28" s="1" t="s">
        <v>474</v>
      </c>
      <c r="D28" s="3">
        <v>32</v>
      </c>
      <c r="E28" s="3"/>
      <c r="F28" s="40"/>
      <c r="G28" s="15"/>
      <c r="H28" s="6">
        <f>IF(ISERROR(VLOOKUP(G28,Rabattgruppen!A:D,4,FALSE)),25%,VLOOKUP(G28,Rabattgruppen!A:D,4,FALSE))</f>
        <v>0.25</v>
      </c>
      <c r="I28" s="33">
        <f t="shared" si="0"/>
        <v>0</v>
      </c>
      <c r="K28" s="15"/>
      <c r="L28" s="15"/>
      <c r="M28" s="15"/>
      <c r="N28" s="15"/>
    </row>
    <row r="29" spans="1:14" x14ac:dyDescent="0.3">
      <c r="A29" s="1" t="s">
        <v>278</v>
      </c>
      <c r="B29" s="1" t="s">
        <v>199</v>
      </c>
      <c r="C29" s="1" t="s">
        <v>475</v>
      </c>
      <c r="D29" s="3">
        <v>32</v>
      </c>
      <c r="E29" s="3"/>
      <c r="F29" s="40"/>
      <c r="G29" s="15"/>
      <c r="H29" s="6">
        <f>IF(ISERROR(VLOOKUP(G29,Rabattgruppen!A:D,4,FALSE)),25%,VLOOKUP(G29,Rabattgruppen!A:D,4,FALSE))</f>
        <v>0.25</v>
      </c>
      <c r="I29" s="33">
        <f t="shared" si="0"/>
        <v>0</v>
      </c>
      <c r="K29" s="15"/>
      <c r="L29" s="15"/>
      <c r="M29" s="15"/>
      <c r="N29" s="15"/>
    </row>
    <row r="30" spans="1:14" x14ac:dyDescent="0.3">
      <c r="A30" s="1" t="s">
        <v>279</v>
      </c>
      <c r="B30" s="1" t="s">
        <v>199</v>
      </c>
      <c r="C30" s="1" t="s">
        <v>476</v>
      </c>
      <c r="D30" s="3">
        <v>5</v>
      </c>
      <c r="E30" s="3"/>
      <c r="F30" s="40"/>
      <c r="G30" s="15"/>
      <c r="H30" s="6">
        <f>IF(ISERROR(VLOOKUP(G30,Rabattgruppen!A:D,4,FALSE)),25%,VLOOKUP(G30,Rabattgruppen!A:D,4,FALSE))</f>
        <v>0.25</v>
      </c>
      <c r="I30" s="33">
        <f t="shared" si="0"/>
        <v>0</v>
      </c>
      <c r="K30" s="15"/>
      <c r="L30" s="15"/>
      <c r="M30" s="15"/>
      <c r="N30" s="15"/>
    </row>
    <row r="31" spans="1:14" x14ac:dyDescent="0.3">
      <c r="A31" s="1" t="s">
        <v>280</v>
      </c>
      <c r="B31" s="1" t="s">
        <v>199</v>
      </c>
      <c r="C31" s="1" t="s">
        <v>477</v>
      </c>
      <c r="D31" s="3">
        <v>43</v>
      </c>
      <c r="E31" s="3"/>
      <c r="F31" s="40"/>
      <c r="G31" s="15"/>
      <c r="H31" s="6">
        <f>IF(ISERROR(VLOOKUP(G31,Rabattgruppen!A:D,4,FALSE)),25%,VLOOKUP(G31,Rabattgruppen!A:D,4,FALSE))</f>
        <v>0.25</v>
      </c>
      <c r="I31" s="33">
        <f t="shared" si="0"/>
        <v>0</v>
      </c>
      <c r="K31" s="15"/>
      <c r="L31" s="15"/>
      <c r="M31" s="15"/>
      <c r="N31" s="15"/>
    </row>
    <row r="32" spans="1:14" x14ac:dyDescent="0.3">
      <c r="A32" s="1" t="s">
        <v>281</v>
      </c>
      <c r="B32" s="1" t="s">
        <v>199</v>
      </c>
      <c r="C32" s="1" t="s">
        <v>478</v>
      </c>
      <c r="D32" s="3">
        <v>16</v>
      </c>
      <c r="E32" s="3"/>
      <c r="F32" s="40"/>
      <c r="G32" s="15"/>
      <c r="H32" s="6">
        <f>IF(ISERROR(VLOOKUP(G32,Rabattgruppen!A:D,4,FALSE)),25%,VLOOKUP(G32,Rabattgruppen!A:D,4,FALSE))</f>
        <v>0.25</v>
      </c>
      <c r="I32" s="33">
        <f t="shared" si="0"/>
        <v>0</v>
      </c>
      <c r="K32" s="15"/>
      <c r="L32" s="15"/>
      <c r="M32" s="15"/>
      <c r="N32" s="15"/>
    </row>
    <row r="33" spans="1:14" x14ac:dyDescent="0.3">
      <c r="A33" s="1" t="s">
        <v>282</v>
      </c>
      <c r="B33" s="1" t="s">
        <v>199</v>
      </c>
      <c r="C33" s="1" t="s">
        <v>479</v>
      </c>
      <c r="D33" s="3">
        <v>19</v>
      </c>
      <c r="E33" s="3"/>
      <c r="F33" s="40"/>
      <c r="G33" s="15"/>
      <c r="H33" s="6">
        <f>IF(ISERROR(VLOOKUP(G33,Rabattgruppen!A:D,4,FALSE)),25%,VLOOKUP(G33,Rabattgruppen!A:D,4,FALSE))</f>
        <v>0.25</v>
      </c>
      <c r="I33" s="33">
        <f t="shared" si="0"/>
        <v>0</v>
      </c>
      <c r="K33" s="15"/>
      <c r="L33" s="15"/>
      <c r="M33" s="15"/>
      <c r="N33" s="15"/>
    </row>
    <row r="34" spans="1:14" x14ac:dyDescent="0.3">
      <c r="A34" s="1" t="s">
        <v>283</v>
      </c>
      <c r="B34" s="1" t="s">
        <v>199</v>
      </c>
      <c r="C34" s="1" t="s">
        <v>480</v>
      </c>
      <c r="D34" s="3">
        <v>16</v>
      </c>
      <c r="E34" s="3"/>
      <c r="F34" s="40"/>
      <c r="G34" s="15"/>
      <c r="H34" s="6">
        <f>IF(ISERROR(VLOOKUP(G34,Rabattgruppen!A:D,4,FALSE)),25%,VLOOKUP(G34,Rabattgruppen!A:D,4,FALSE))</f>
        <v>0.25</v>
      </c>
      <c r="I34" s="33">
        <f t="shared" si="0"/>
        <v>0</v>
      </c>
      <c r="K34" s="15"/>
      <c r="L34" s="15"/>
      <c r="M34" s="15"/>
      <c r="N34" s="15"/>
    </row>
    <row r="35" spans="1:14" x14ac:dyDescent="0.3">
      <c r="A35" s="1" t="s">
        <v>284</v>
      </c>
      <c r="B35" s="1" t="s">
        <v>199</v>
      </c>
      <c r="C35" s="1" t="s">
        <v>481</v>
      </c>
      <c r="D35" s="3">
        <v>3</v>
      </c>
      <c r="E35" s="3"/>
      <c r="F35" s="40"/>
      <c r="G35" s="15"/>
      <c r="H35" s="6">
        <f>IF(ISERROR(VLOOKUP(G35,Rabattgruppen!A:D,4,FALSE)),25%,VLOOKUP(G35,Rabattgruppen!A:D,4,FALSE))</f>
        <v>0.25</v>
      </c>
      <c r="I35" s="33">
        <f t="shared" si="0"/>
        <v>0</v>
      </c>
      <c r="K35" s="15"/>
      <c r="L35" s="15"/>
      <c r="M35" s="15"/>
      <c r="N35" s="15"/>
    </row>
    <row r="36" spans="1:14" x14ac:dyDescent="0.3">
      <c r="A36" s="1" t="s">
        <v>285</v>
      </c>
      <c r="B36" s="1" t="s">
        <v>199</v>
      </c>
      <c r="C36" s="1" t="s">
        <v>482</v>
      </c>
      <c r="D36" s="3">
        <v>24</v>
      </c>
      <c r="E36" s="3"/>
      <c r="F36" s="40"/>
      <c r="G36" s="15"/>
      <c r="H36" s="6">
        <f>IF(ISERROR(VLOOKUP(G36,Rabattgruppen!A:D,4,FALSE)),25%,VLOOKUP(G36,Rabattgruppen!A:D,4,FALSE))</f>
        <v>0.25</v>
      </c>
      <c r="I36" s="33">
        <f t="shared" si="0"/>
        <v>0</v>
      </c>
      <c r="K36" s="15"/>
      <c r="L36" s="15"/>
      <c r="M36" s="15"/>
      <c r="N36" s="15"/>
    </row>
    <row r="37" spans="1:14" x14ac:dyDescent="0.3">
      <c r="A37" s="1" t="s">
        <v>286</v>
      </c>
      <c r="B37" s="1" t="s">
        <v>199</v>
      </c>
      <c r="C37" s="1" t="s">
        <v>483</v>
      </c>
      <c r="D37" s="3">
        <v>3</v>
      </c>
      <c r="E37" s="3"/>
      <c r="F37" s="40"/>
      <c r="G37" s="15"/>
      <c r="H37" s="6">
        <f>IF(ISERROR(VLOOKUP(G37,Rabattgruppen!A:D,4,FALSE)),25%,VLOOKUP(G37,Rabattgruppen!A:D,4,FALSE))</f>
        <v>0.25</v>
      </c>
      <c r="I37" s="33">
        <f t="shared" si="0"/>
        <v>0</v>
      </c>
      <c r="K37" s="15"/>
      <c r="L37" s="15"/>
      <c r="M37" s="15"/>
      <c r="N37" s="15"/>
    </row>
    <row r="38" spans="1:14" x14ac:dyDescent="0.3">
      <c r="A38" s="1" t="s">
        <v>287</v>
      </c>
      <c r="B38" s="1" t="s">
        <v>199</v>
      </c>
      <c r="C38" s="1" t="s">
        <v>484</v>
      </c>
      <c r="D38" s="3">
        <v>3</v>
      </c>
      <c r="E38" s="3"/>
      <c r="F38" s="40"/>
      <c r="G38" s="15"/>
      <c r="H38" s="6">
        <f>IF(ISERROR(VLOOKUP(G38,Rabattgruppen!A:D,4,FALSE)),25%,VLOOKUP(G38,Rabattgruppen!A:D,4,FALSE))</f>
        <v>0.25</v>
      </c>
      <c r="I38" s="33">
        <f t="shared" si="0"/>
        <v>0</v>
      </c>
      <c r="K38" s="15"/>
      <c r="L38" s="15"/>
      <c r="M38" s="15"/>
      <c r="N38" s="15"/>
    </row>
    <row r="39" spans="1:14" x14ac:dyDescent="0.3">
      <c r="A39" s="1" t="s">
        <v>288</v>
      </c>
      <c r="B39" s="1" t="s">
        <v>199</v>
      </c>
      <c r="C39" s="1" t="s">
        <v>485</v>
      </c>
      <c r="D39" s="3">
        <v>8</v>
      </c>
      <c r="E39" s="3"/>
      <c r="F39" s="40"/>
      <c r="G39" s="15"/>
      <c r="H39" s="6">
        <f>IF(ISERROR(VLOOKUP(G39,Rabattgruppen!A:D,4,FALSE)),25%,VLOOKUP(G39,Rabattgruppen!A:D,4,FALSE))</f>
        <v>0.25</v>
      </c>
      <c r="I39" s="33">
        <f t="shared" si="0"/>
        <v>0</v>
      </c>
      <c r="K39" s="15"/>
      <c r="L39" s="15"/>
      <c r="M39" s="15"/>
      <c r="N39" s="15"/>
    </row>
    <row r="40" spans="1:14" x14ac:dyDescent="0.3">
      <c r="A40" s="1" t="s">
        <v>289</v>
      </c>
      <c r="B40" s="1" t="s">
        <v>199</v>
      </c>
      <c r="C40" s="1" t="s">
        <v>486</v>
      </c>
      <c r="D40" s="3">
        <v>3</v>
      </c>
      <c r="E40" s="3"/>
      <c r="F40" s="40"/>
      <c r="G40" s="15"/>
      <c r="H40" s="6">
        <f>IF(ISERROR(VLOOKUP(G40,Rabattgruppen!A:D,4,FALSE)),25%,VLOOKUP(G40,Rabattgruppen!A:D,4,FALSE))</f>
        <v>0.25</v>
      </c>
      <c r="I40" s="33">
        <f t="shared" si="0"/>
        <v>0</v>
      </c>
      <c r="K40" s="15"/>
      <c r="L40" s="15"/>
      <c r="M40" s="15"/>
      <c r="N40" s="15"/>
    </row>
    <row r="41" spans="1:14" x14ac:dyDescent="0.3">
      <c r="A41" s="1" t="s">
        <v>290</v>
      </c>
      <c r="B41" s="1" t="s">
        <v>199</v>
      </c>
      <c r="C41" s="1" t="s">
        <v>487</v>
      </c>
      <c r="D41" s="3">
        <v>16</v>
      </c>
      <c r="E41" s="3"/>
      <c r="F41" s="40"/>
      <c r="G41" s="15"/>
      <c r="H41" s="6">
        <f>IF(ISERROR(VLOOKUP(G41,Rabattgruppen!A:D,4,FALSE)),25%,VLOOKUP(G41,Rabattgruppen!A:D,4,FALSE))</f>
        <v>0.25</v>
      </c>
      <c r="I41" s="33">
        <f t="shared" si="0"/>
        <v>0</v>
      </c>
      <c r="K41" s="15"/>
      <c r="L41" s="15"/>
      <c r="M41" s="15"/>
      <c r="N41" s="15"/>
    </row>
    <row r="42" spans="1:14" x14ac:dyDescent="0.3">
      <c r="A42" s="1" t="s">
        <v>291</v>
      </c>
      <c r="B42" s="1" t="s">
        <v>199</v>
      </c>
      <c r="C42" s="1" t="s">
        <v>488</v>
      </c>
      <c r="D42" s="3">
        <v>16</v>
      </c>
      <c r="E42" s="3"/>
      <c r="F42" s="40"/>
      <c r="G42" s="15"/>
      <c r="H42" s="6">
        <f>IF(ISERROR(VLOOKUP(G42,Rabattgruppen!A:D,4,FALSE)),25%,VLOOKUP(G42,Rabattgruppen!A:D,4,FALSE))</f>
        <v>0.25</v>
      </c>
      <c r="I42" s="33">
        <f t="shared" si="0"/>
        <v>0</v>
      </c>
      <c r="K42" s="15"/>
      <c r="L42" s="15"/>
      <c r="M42" s="15"/>
      <c r="N42" s="15"/>
    </row>
    <row r="43" spans="1:14" x14ac:dyDescent="0.3">
      <c r="A43" s="1" t="s">
        <v>292</v>
      </c>
      <c r="B43" s="1" t="s">
        <v>199</v>
      </c>
      <c r="C43" s="1" t="s">
        <v>489</v>
      </c>
      <c r="D43" s="3">
        <v>3</v>
      </c>
      <c r="E43" s="3"/>
      <c r="F43" s="40"/>
      <c r="G43" s="15"/>
      <c r="H43" s="6">
        <f>IF(ISERROR(VLOOKUP(G43,Rabattgruppen!A:D,4,FALSE)),25%,VLOOKUP(G43,Rabattgruppen!A:D,4,FALSE))</f>
        <v>0.25</v>
      </c>
      <c r="I43" s="33">
        <f t="shared" si="0"/>
        <v>0</v>
      </c>
      <c r="K43" s="15"/>
      <c r="L43" s="15"/>
      <c r="M43" s="15"/>
      <c r="N43" s="15"/>
    </row>
    <row r="44" spans="1:14" x14ac:dyDescent="0.3">
      <c r="A44" s="1" t="s">
        <v>293</v>
      </c>
      <c r="B44" s="1" t="s">
        <v>199</v>
      </c>
      <c r="C44" s="1" t="s">
        <v>490</v>
      </c>
      <c r="D44" s="3">
        <v>5</v>
      </c>
      <c r="E44" s="3"/>
      <c r="F44" s="40"/>
      <c r="G44" s="15"/>
      <c r="H44" s="6">
        <f>IF(ISERROR(VLOOKUP(G44,Rabattgruppen!A:D,4,FALSE)),25%,VLOOKUP(G44,Rabattgruppen!A:D,4,FALSE))</f>
        <v>0.25</v>
      </c>
      <c r="I44" s="33">
        <f t="shared" si="0"/>
        <v>0</v>
      </c>
      <c r="K44" s="15"/>
      <c r="L44" s="15"/>
      <c r="M44" s="15"/>
      <c r="N44" s="15"/>
    </row>
    <row r="45" spans="1:14" x14ac:dyDescent="0.3">
      <c r="A45" s="1" t="s">
        <v>294</v>
      </c>
      <c r="B45" s="1" t="s">
        <v>199</v>
      </c>
      <c r="C45" s="1" t="s">
        <v>491</v>
      </c>
      <c r="D45" s="3">
        <v>5</v>
      </c>
      <c r="E45" s="3"/>
      <c r="F45" s="40"/>
      <c r="G45" s="15"/>
      <c r="H45" s="6">
        <f>IF(ISERROR(VLOOKUP(G45,Rabattgruppen!A:D,4,FALSE)),25%,VLOOKUP(G45,Rabattgruppen!A:D,4,FALSE))</f>
        <v>0.25</v>
      </c>
      <c r="I45" s="33">
        <f t="shared" si="0"/>
        <v>0</v>
      </c>
      <c r="K45" s="15"/>
      <c r="L45" s="15"/>
      <c r="M45" s="15"/>
      <c r="N45" s="15"/>
    </row>
    <row r="46" spans="1:14" x14ac:dyDescent="0.3">
      <c r="A46" s="1" t="s">
        <v>295</v>
      </c>
      <c r="B46" s="1" t="s">
        <v>199</v>
      </c>
      <c r="C46" s="1" t="s">
        <v>492</v>
      </c>
      <c r="D46" s="3">
        <v>16</v>
      </c>
      <c r="E46" s="3"/>
      <c r="F46" s="40"/>
      <c r="G46" s="15"/>
      <c r="H46" s="6">
        <f>IF(ISERROR(VLOOKUP(G46,Rabattgruppen!A:D,4,FALSE)),25%,VLOOKUP(G46,Rabattgruppen!A:D,4,FALSE))</f>
        <v>0.25</v>
      </c>
      <c r="I46" s="33">
        <f t="shared" si="0"/>
        <v>0</v>
      </c>
      <c r="K46" s="15"/>
      <c r="L46" s="15"/>
      <c r="M46" s="15"/>
      <c r="N46" s="15"/>
    </row>
    <row r="47" spans="1:14" x14ac:dyDescent="0.3">
      <c r="A47" s="1" t="s">
        <v>296</v>
      </c>
      <c r="B47" s="1" t="s">
        <v>199</v>
      </c>
      <c r="C47" s="1" t="s">
        <v>493</v>
      </c>
      <c r="D47" s="3">
        <v>16</v>
      </c>
      <c r="E47" s="3"/>
      <c r="F47" s="40"/>
      <c r="G47" s="15"/>
      <c r="H47" s="6">
        <f>IF(ISERROR(VLOOKUP(G47,Rabattgruppen!A:D,4,FALSE)),25%,VLOOKUP(G47,Rabattgruppen!A:D,4,FALSE))</f>
        <v>0.25</v>
      </c>
      <c r="I47" s="33">
        <f t="shared" si="0"/>
        <v>0</v>
      </c>
      <c r="K47" s="15"/>
      <c r="L47" s="15"/>
      <c r="M47" s="15"/>
      <c r="N47" s="15"/>
    </row>
    <row r="48" spans="1:14" x14ac:dyDescent="0.3">
      <c r="A48" s="1" t="s">
        <v>297</v>
      </c>
      <c r="B48" s="1" t="s">
        <v>199</v>
      </c>
      <c r="C48" s="1" t="s">
        <v>494</v>
      </c>
      <c r="D48" s="3">
        <v>3</v>
      </c>
      <c r="E48" s="3"/>
      <c r="F48" s="40"/>
      <c r="G48" s="15"/>
      <c r="H48" s="6">
        <f>IF(ISERROR(VLOOKUP(G48,Rabattgruppen!A:D,4,FALSE)),25%,VLOOKUP(G48,Rabattgruppen!A:D,4,FALSE))</f>
        <v>0.25</v>
      </c>
      <c r="I48" s="33">
        <f t="shared" si="0"/>
        <v>0</v>
      </c>
      <c r="K48" s="15"/>
      <c r="L48" s="15"/>
      <c r="M48" s="15"/>
      <c r="N48" s="15"/>
    </row>
    <row r="49" spans="1:14" x14ac:dyDescent="0.3">
      <c r="A49" s="1" t="s">
        <v>298</v>
      </c>
      <c r="B49" s="1" t="s">
        <v>199</v>
      </c>
      <c r="C49" s="1" t="s">
        <v>495</v>
      </c>
      <c r="D49" s="3">
        <v>3</v>
      </c>
      <c r="E49" s="3"/>
      <c r="F49" s="40"/>
      <c r="G49" s="15"/>
      <c r="H49" s="6">
        <f>IF(ISERROR(VLOOKUP(G49,Rabattgruppen!A:D,4,FALSE)),25%,VLOOKUP(G49,Rabattgruppen!A:D,4,FALSE))</f>
        <v>0.25</v>
      </c>
      <c r="I49" s="33">
        <f t="shared" si="0"/>
        <v>0</v>
      </c>
      <c r="K49" s="15"/>
      <c r="L49" s="15"/>
      <c r="M49" s="15"/>
      <c r="N49" s="15"/>
    </row>
    <row r="50" spans="1:14" x14ac:dyDescent="0.3">
      <c r="A50" s="1" t="s">
        <v>299</v>
      </c>
      <c r="B50" s="1" t="s">
        <v>199</v>
      </c>
      <c r="C50" s="1" t="s">
        <v>496</v>
      </c>
      <c r="D50" s="3">
        <v>22</v>
      </c>
      <c r="E50" s="3"/>
      <c r="F50" s="40"/>
      <c r="G50" s="15"/>
      <c r="H50" s="6">
        <f>IF(ISERROR(VLOOKUP(G50,Rabattgruppen!A:D,4,FALSE)),25%,VLOOKUP(G50,Rabattgruppen!A:D,4,FALSE))</f>
        <v>0.25</v>
      </c>
      <c r="I50" s="33">
        <f t="shared" si="0"/>
        <v>0</v>
      </c>
      <c r="K50" s="15"/>
      <c r="L50" s="15"/>
      <c r="M50" s="15"/>
      <c r="N50" s="15"/>
    </row>
    <row r="51" spans="1:14" x14ac:dyDescent="0.3">
      <c r="A51" s="1" t="s">
        <v>300</v>
      </c>
      <c r="B51" s="1" t="s">
        <v>199</v>
      </c>
      <c r="C51" s="1" t="s">
        <v>497</v>
      </c>
      <c r="D51" s="3">
        <v>11</v>
      </c>
      <c r="E51" s="3"/>
      <c r="F51" s="40"/>
      <c r="G51" s="15"/>
      <c r="H51" s="6">
        <f>IF(ISERROR(VLOOKUP(G51,Rabattgruppen!A:D,4,FALSE)),25%,VLOOKUP(G51,Rabattgruppen!A:D,4,FALSE))</f>
        <v>0.25</v>
      </c>
      <c r="I51" s="33">
        <f t="shared" si="0"/>
        <v>0</v>
      </c>
      <c r="K51" s="15"/>
      <c r="L51" s="15"/>
      <c r="M51" s="15"/>
      <c r="N51" s="15"/>
    </row>
    <row r="52" spans="1:14" x14ac:dyDescent="0.3">
      <c r="A52" s="1" t="s">
        <v>301</v>
      </c>
      <c r="B52" s="1" t="s">
        <v>199</v>
      </c>
      <c r="C52" s="1" t="s">
        <v>498</v>
      </c>
      <c r="D52" s="3">
        <v>11</v>
      </c>
      <c r="E52" s="3"/>
      <c r="F52" s="40"/>
      <c r="G52" s="15"/>
      <c r="H52" s="6">
        <f>IF(ISERROR(VLOOKUP(G52,Rabattgruppen!A:D,4,FALSE)),25%,VLOOKUP(G52,Rabattgruppen!A:D,4,FALSE))</f>
        <v>0.25</v>
      </c>
      <c r="I52" s="33">
        <f t="shared" si="0"/>
        <v>0</v>
      </c>
      <c r="K52" s="15"/>
      <c r="L52" s="15"/>
      <c r="M52" s="15"/>
      <c r="N52" s="15"/>
    </row>
    <row r="53" spans="1:14" x14ac:dyDescent="0.3">
      <c r="A53" s="1" t="s">
        <v>302</v>
      </c>
      <c r="B53" s="1" t="s">
        <v>199</v>
      </c>
      <c r="C53" s="1" t="s">
        <v>499</v>
      </c>
      <c r="D53" s="3">
        <v>3</v>
      </c>
      <c r="E53" s="3"/>
      <c r="F53" s="40"/>
      <c r="G53" s="15"/>
      <c r="H53" s="6">
        <f>IF(ISERROR(VLOOKUP(G53,Rabattgruppen!A:D,4,FALSE)),25%,VLOOKUP(G53,Rabattgruppen!A:D,4,FALSE))</f>
        <v>0.25</v>
      </c>
      <c r="I53" s="33">
        <f t="shared" si="0"/>
        <v>0</v>
      </c>
      <c r="K53" s="15"/>
      <c r="L53" s="15"/>
      <c r="M53" s="15"/>
      <c r="N53" s="15"/>
    </row>
    <row r="54" spans="1:14" x14ac:dyDescent="0.3">
      <c r="A54" s="1" t="s">
        <v>303</v>
      </c>
      <c r="B54" s="1" t="s">
        <v>199</v>
      </c>
      <c r="C54" s="1" t="s">
        <v>500</v>
      </c>
      <c r="D54" s="3">
        <v>5</v>
      </c>
      <c r="E54" s="3"/>
      <c r="F54" s="40"/>
      <c r="G54" s="15"/>
      <c r="H54" s="6">
        <f>IF(ISERROR(VLOOKUP(G54,Rabattgruppen!A:D,4,FALSE)),25%,VLOOKUP(G54,Rabattgruppen!A:D,4,FALSE))</f>
        <v>0.25</v>
      </c>
      <c r="I54" s="33">
        <f t="shared" si="0"/>
        <v>0</v>
      </c>
      <c r="K54" s="15"/>
      <c r="L54" s="15"/>
      <c r="M54" s="15"/>
      <c r="N54" s="15"/>
    </row>
    <row r="55" spans="1:14" x14ac:dyDescent="0.3">
      <c r="A55" s="1" t="s">
        <v>304</v>
      </c>
      <c r="B55" s="1" t="s">
        <v>199</v>
      </c>
      <c r="C55" s="1" t="s">
        <v>501</v>
      </c>
      <c r="D55" s="3">
        <v>140</v>
      </c>
      <c r="E55" s="3"/>
      <c r="F55" s="40"/>
      <c r="G55" s="15"/>
      <c r="H55" s="6">
        <f>IF(ISERROR(VLOOKUP(G55,Rabattgruppen!A:D,4,FALSE)),25%,VLOOKUP(G55,Rabattgruppen!A:D,4,FALSE))</f>
        <v>0.25</v>
      </c>
      <c r="I55" s="33">
        <f t="shared" si="0"/>
        <v>0</v>
      </c>
      <c r="K55" s="15"/>
      <c r="L55" s="15"/>
      <c r="M55" s="15"/>
      <c r="N55" s="15"/>
    </row>
    <row r="56" spans="1:14" x14ac:dyDescent="0.3">
      <c r="A56" s="1" t="s">
        <v>305</v>
      </c>
      <c r="B56" s="1" t="s">
        <v>199</v>
      </c>
      <c r="C56" s="1" t="s">
        <v>502</v>
      </c>
      <c r="D56" s="3">
        <v>113</v>
      </c>
      <c r="E56" s="3"/>
      <c r="F56" s="40"/>
      <c r="G56" s="15"/>
      <c r="H56" s="6">
        <f>IF(ISERROR(VLOOKUP(G56,Rabattgruppen!A:D,4,FALSE)),25%,VLOOKUP(G56,Rabattgruppen!A:D,4,FALSE))</f>
        <v>0.25</v>
      </c>
      <c r="I56" s="33">
        <f t="shared" si="0"/>
        <v>0</v>
      </c>
      <c r="K56" s="15"/>
      <c r="L56" s="15"/>
      <c r="M56" s="15"/>
      <c r="N56" s="15"/>
    </row>
    <row r="57" spans="1:14" x14ac:dyDescent="0.3">
      <c r="A57" s="1" t="s">
        <v>306</v>
      </c>
      <c r="B57" s="1" t="s">
        <v>199</v>
      </c>
      <c r="C57" s="1" t="s">
        <v>503</v>
      </c>
      <c r="D57" s="3">
        <v>113</v>
      </c>
      <c r="E57" s="3"/>
      <c r="F57" s="40"/>
      <c r="G57" s="15"/>
      <c r="H57" s="6">
        <f>IF(ISERROR(VLOOKUP(G57,Rabattgruppen!A:D,4,FALSE)),25%,VLOOKUP(G57,Rabattgruppen!A:D,4,FALSE))</f>
        <v>0.25</v>
      </c>
      <c r="I57" s="33">
        <f t="shared" si="0"/>
        <v>0</v>
      </c>
      <c r="K57" s="15"/>
      <c r="L57" s="15"/>
      <c r="M57" s="15"/>
      <c r="N57" s="15"/>
    </row>
    <row r="58" spans="1:14" x14ac:dyDescent="0.3">
      <c r="A58" s="1" t="s">
        <v>307</v>
      </c>
      <c r="B58" s="1" t="s">
        <v>199</v>
      </c>
      <c r="C58" s="1" t="s">
        <v>504</v>
      </c>
      <c r="D58" s="3">
        <v>3</v>
      </c>
      <c r="E58" s="3"/>
      <c r="F58" s="40"/>
      <c r="G58" s="15"/>
      <c r="H58" s="6">
        <f>IF(ISERROR(VLOOKUP(G58,Rabattgruppen!A:D,4,FALSE)),25%,VLOOKUP(G58,Rabattgruppen!A:D,4,FALSE))</f>
        <v>0.25</v>
      </c>
      <c r="I58" s="33">
        <f t="shared" si="0"/>
        <v>0</v>
      </c>
      <c r="K58" s="15"/>
      <c r="L58" s="15"/>
      <c r="M58" s="15"/>
      <c r="N58" s="15"/>
    </row>
    <row r="59" spans="1:14" x14ac:dyDescent="0.3">
      <c r="A59" s="1" t="s">
        <v>308</v>
      </c>
      <c r="B59" s="1" t="s">
        <v>199</v>
      </c>
      <c r="C59" s="1" t="s">
        <v>505</v>
      </c>
      <c r="D59" s="3">
        <v>3</v>
      </c>
      <c r="E59" s="3"/>
      <c r="F59" s="40"/>
      <c r="G59" s="15"/>
      <c r="H59" s="6">
        <f>IF(ISERROR(VLOOKUP(G59,Rabattgruppen!A:D,4,FALSE)),25%,VLOOKUP(G59,Rabattgruppen!A:D,4,FALSE))</f>
        <v>0.25</v>
      </c>
      <c r="I59" s="33">
        <f t="shared" si="0"/>
        <v>0</v>
      </c>
      <c r="K59" s="15"/>
      <c r="L59" s="15"/>
      <c r="M59" s="15"/>
      <c r="N59" s="15"/>
    </row>
    <row r="60" spans="1:14" x14ac:dyDescent="0.3">
      <c r="A60" t="s">
        <v>309</v>
      </c>
      <c r="B60" t="s">
        <v>199</v>
      </c>
      <c r="C60" t="s">
        <v>506</v>
      </c>
      <c r="D60" s="4">
        <v>35</v>
      </c>
      <c r="F60" s="40"/>
      <c r="G60" s="15"/>
      <c r="H60" s="6">
        <f>IF(ISERROR(VLOOKUP(G60,Rabattgruppen!A:D,4,FALSE)),25%,VLOOKUP(G60,Rabattgruppen!A:D,4,FALSE))</f>
        <v>0.25</v>
      </c>
      <c r="I60" s="33">
        <f t="shared" si="0"/>
        <v>0</v>
      </c>
      <c r="K60" s="15"/>
      <c r="L60" s="15"/>
      <c r="M60" s="15"/>
      <c r="N60" s="15"/>
    </row>
    <row r="61" spans="1:14" x14ac:dyDescent="0.3">
      <c r="A61" t="s">
        <v>310</v>
      </c>
      <c r="B61" t="s">
        <v>199</v>
      </c>
      <c r="C61" t="s">
        <v>507</v>
      </c>
      <c r="D61" s="4">
        <v>3</v>
      </c>
      <c r="F61" s="40"/>
      <c r="G61" s="15"/>
      <c r="H61" s="6">
        <f>IF(ISERROR(VLOOKUP(G61,Rabattgruppen!A:D,4,FALSE)),25%,VLOOKUP(G61,Rabattgruppen!A:D,4,FALSE))</f>
        <v>0.25</v>
      </c>
      <c r="I61" s="33">
        <f t="shared" si="0"/>
        <v>0</v>
      </c>
      <c r="K61" s="15"/>
      <c r="L61" s="15"/>
      <c r="M61" s="15"/>
      <c r="N61" s="15"/>
    </row>
    <row r="62" spans="1:14" x14ac:dyDescent="0.3">
      <c r="A62" t="s">
        <v>311</v>
      </c>
      <c r="B62" t="s">
        <v>199</v>
      </c>
      <c r="C62" t="s">
        <v>508</v>
      </c>
      <c r="D62" s="4">
        <v>11</v>
      </c>
      <c r="F62" s="40"/>
      <c r="G62" s="15"/>
      <c r="H62" s="6">
        <f>IF(ISERROR(VLOOKUP(G62,Rabattgruppen!A:D,4,FALSE)),25%,VLOOKUP(G62,Rabattgruppen!A:D,4,FALSE))</f>
        <v>0.25</v>
      </c>
      <c r="I62" s="33">
        <f t="shared" si="0"/>
        <v>0</v>
      </c>
      <c r="K62" s="15"/>
      <c r="L62" s="15"/>
      <c r="M62" s="15"/>
      <c r="N62" s="15"/>
    </row>
    <row r="63" spans="1:14" x14ac:dyDescent="0.3">
      <c r="A63" t="s">
        <v>312</v>
      </c>
      <c r="B63" t="s">
        <v>199</v>
      </c>
      <c r="C63" t="s">
        <v>509</v>
      </c>
      <c r="D63" s="4">
        <v>24</v>
      </c>
      <c r="F63" s="40"/>
      <c r="G63" s="15"/>
      <c r="H63" s="6">
        <f>IF(ISERROR(VLOOKUP(G63,Rabattgruppen!A:D,4,FALSE)),25%,VLOOKUP(G63,Rabattgruppen!A:D,4,FALSE))</f>
        <v>0.25</v>
      </c>
      <c r="I63" s="33">
        <f t="shared" si="0"/>
        <v>0</v>
      </c>
      <c r="K63" s="15"/>
      <c r="L63" s="15"/>
      <c r="M63" s="15"/>
      <c r="N63" s="15"/>
    </row>
    <row r="64" spans="1:14" x14ac:dyDescent="0.3">
      <c r="A64" t="s">
        <v>313</v>
      </c>
      <c r="B64" t="s">
        <v>199</v>
      </c>
      <c r="C64" t="s">
        <v>510</v>
      </c>
      <c r="D64" s="4">
        <v>22</v>
      </c>
      <c r="F64" s="40"/>
      <c r="G64" s="15"/>
      <c r="H64" s="6">
        <f>IF(ISERROR(VLOOKUP(G64,Rabattgruppen!A:D,4,FALSE)),25%,VLOOKUP(G64,Rabattgruppen!A:D,4,FALSE))</f>
        <v>0.25</v>
      </c>
      <c r="I64" s="33">
        <f t="shared" si="0"/>
        <v>0</v>
      </c>
      <c r="K64" s="15"/>
      <c r="L64" s="15"/>
      <c r="M64" s="15"/>
      <c r="N64" s="15"/>
    </row>
    <row r="65" spans="1:14" x14ac:dyDescent="0.3">
      <c r="A65" t="s">
        <v>314</v>
      </c>
      <c r="B65" t="s">
        <v>199</v>
      </c>
      <c r="C65" t="s">
        <v>511</v>
      </c>
      <c r="D65" s="4">
        <v>8</v>
      </c>
      <c r="F65" s="40"/>
      <c r="G65" s="15"/>
      <c r="H65" s="6">
        <f>IF(ISERROR(VLOOKUP(G65,Rabattgruppen!A:D,4,FALSE)),25%,VLOOKUP(G65,Rabattgruppen!A:D,4,FALSE))</f>
        <v>0.25</v>
      </c>
      <c r="I65" s="33">
        <f t="shared" si="0"/>
        <v>0</v>
      </c>
      <c r="K65" s="15"/>
      <c r="L65" s="15"/>
      <c r="M65" s="15"/>
      <c r="N65" s="15"/>
    </row>
    <row r="66" spans="1:14" x14ac:dyDescent="0.3">
      <c r="A66" t="s">
        <v>315</v>
      </c>
      <c r="B66" t="s">
        <v>199</v>
      </c>
      <c r="C66" t="s">
        <v>512</v>
      </c>
      <c r="D66" s="4">
        <v>89</v>
      </c>
      <c r="F66" s="40"/>
      <c r="G66" s="15"/>
      <c r="H66" s="6">
        <f>IF(ISERROR(VLOOKUP(G66,Rabattgruppen!A:D,4,FALSE)),25%,VLOOKUP(G66,Rabattgruppen!A:D,4,FALSE))</f>
        <v>0.25</v>
      </c>
      <c r="I66" s="33">
        <f t="shared" si="0"/>
        <v>0</v>
      </c>
      <c r="K66" s="15"/>
      <c r="L66" s="15"/>
      <c r="M66" s="15"/>
      <c r="N66" s="15"/>
    </row>
    <row r="67" spans="1:14" x14ac:dyDescent="0.3">
      <c r="A67" t="s">
        <v>316</v>
      </c>
      <c r="B67" t="s">
        <v>199</v>
      </c>
      <c r="C67" t="s">
        <v>513</v>
      </c>
      <c r="D67" s="4">
        <v>92</v>
      </c>
      <c r="F67" s="40"/>
      <c r="G67" s="15"/>
      <c r="H67" s="6">
        <f>IF(ISERROR(VLOOKUP(G67,Rabattgruppen!A:D,4,FALSE)),25%,VLOOKUP(G67,Rabattgruppen!A:D,4,FALSE))</f>
        <v>0.25</v>
      </c>
      <c r="I67" s="33">
        <f t="shared" si="0"/>
        <v>0</v>
      </c>
      <c r="K67" s="15"/>
      <c r="L67" s="15"/>
      <c r="M67" s="15"/>
      <c r="N67" s="15"/>
    </row>
    <row r="68" spans="1:14" x14ac:dyDescent="0.3">
      <c r="A68" t="s">
        <v>317</v>
      </c>
      <c r="B68" t="s">
        <v>199</v>
      </c>
      <c r="C68" t="s">
        <v>514</v>
      </c>
      <c r="D68" s="4">
        <v>3</v>
      </c>
      <c r="F68" s="40"/>
      <c r="G68" s="15"/>
      <c r="H68" s="6">
        <f>IF(ISERROR(VLOOKUP(G68,Rabattgruppen!A:D,4,FALSE)),25%,VLOOKUP(G68,Rabattgruppen!A:D,4,FALSE))</f>
        <v>0.25</v>
      </c>
      <c r="I68" s="33">
        <f t="shared" si="0"/>
        <v>0</v>
      </c>
      <c r="K68" s="15"/>
      <c r="L68" s="15"/>
      <c r="M68" s="15"/>
      <c r="N68" s="15"/>
    </row>
    <row r="69" spans="1:14" x14ac:dyDescent="0.3">
      <c r="A69" t="s">
        <v>318</v>
      </c>
      <c r="B69" t="s">
        <v>199</v>
      </c>
      <c r="C69" t="s">
        <v>515</v>
      </c>
      <c r="D69" s="4">
        <v>262</v>
      </c>
      <c r="F69" s="40"/>
      <c r="G69" s="15"/>
      <c r="H69" s="6">
        <f>IF(ISERROR(VLOOKUP(G69,Rabattgruppen!A:D,4,FALSE)),25%,VLOOKUP(G69,Rabattgruppen!A:D,4,FALSE))</f>
        <v>0.25</v>
      </c>
      <c r="I69" s="33">
        <f t="shared" ref="I69:I100" si="1">F69*(1-H69)*D69</f>
        <v>0</v>
      </c>
      <c r="K69" s="15"/>
      <c r="L69" s="15"/>
      <c r="M69" s="15"/>
      <c r="N69" s="15"/>
    </row>
    <row r="70" spans="1:14" x14ac:dyDescent="0.3">
      <c r="A70" t="s">
        <v>319</v>
      </c>
      <c r="B70" t="s">
        <v>199</v>
      </c>
      <c r="C70" t="s">
        <v>516</v>
      </c>
      <c r="D70" s="4">
        <v>24</v>
      </c>
      <c r="F70" s="40"/>
      <c r="G70" s="15"/>
      <c r="H70" s="6">
        <f>IF(ISERROR(VLOOKUP(G70,Rabattgruppen!A:D,4,FALSE)),25%,VLOOKUP(G70,Rabattgruppen!A:D,4,FALSE))</f>
        <v>0.25</v>
      </c>
      <c r="I70" s="33">
        <f t="shared" si="1"/>
        <v>0</v>
      </c>
      <c r="K70" s="15"/>
      <c r="L70" s="15"/>
      <c r="M70" s="15"/>
      <c r="N70" s="15"/>
    </row>
    <row r="71" spans="1:14" x14ac:dyDescent="0.3">
      <c r="A71" t="s">
        <v>320</v>
      </c>
      <c r="B71" t="s">
        <v>199</v>
      </c>
      <c r="C71" t="s">
        <v>517</v>
      </c>
      <c r="D71" s="4">
        <v>3</v>
      </c>
      <c r="F71" s="40"/>
      <c r="G71" s="15"/>
      <c r="H71" s="6">
        <f>IF(ISERROR(VLOOKUP(G71,Rabattgruppen!A:D,4,FALSE)),25%,VLOOKUP(G71,Rabattgruppen!A:D,4,FALSE))</f>
        <v>0.25</v>
      </c>
      <c r="I71" s="33">
        <f t="shared" si="1"/>
        <v>0</v>
      </c>
      <c r="K71" s="15"/>
      <c r="L71" s="15"/>
      <c r="M71" s="15"/>
      <c r="N71" s="15"/>
    </row>
    <row r="72" spans="1:14" x14ac:dyDescent="0.3">
      <c r="A72" t="s">
        <v>321</v>
      </c>
      <c r="B72" t="s">
        <v>199</v>
      </c>
      <c r="C72" t="s">
        <v>518</v>
      </c>
      <c r="D72" s="4">
        <v>3</v>
      </c>
      <c r="F72" s="40"/>
      <c r="G72" s="15"/>
      <c r="H72" s="6">
        <f>IF(ISERROR(VLOOKUP(G72,Rabattgruppen!A:D,4,FALSE)),25%,VLOOKUP(G72,Rabattgruppen!A:D,4,FALSE))</f>
        <v>0.25</v>
      </c>
      <c r="I72" s="33">
        <f t="shared" si="1"/>
        <v>0</v>
      </c>
      <c r="K72" s="15"/>
      <c r="L72" s="15"/>
      <c r="M72" s="15"/>
      <c r="N72" s="15"/>
    </row>
    <row r="73" spans="1:14" x14ac:dyDescent="0.3">
      <c r="A73" t="s">
        <v>322</v>
      </c>
      <c r="B73" t="s">
        <v>199</v>
      </c>
      <c r="C73" t="s">
        <v>519</v>
      </c>
      <c r="D73" s="4">
        <v>3</v>
      </c>
      <c r="F73" s="40"/>
      <c r="G73" s="15"/>
      <c r="H73" s="6">
        <f>IF(ISERROR(VLOOKUP(G73,Rabattgruppen!A:D,4,FALSE)),25%,VLOOKUP(G73,Rabattgruppen!A:D,4,FALSE))</f>
        <v>0.25</v>
      </c>
      <c r="I73" s="33">
        <f t="shared" si="1"/>
        <v>0</v>
      </c>
      <c r="K73" s="15"/>
      <c r="L73" s="15"/>
      <c r="M73" s="15"/>
      <c r="N73" s="15"/>
    </row>
    <row r="74" spans="1:14" x14ac:dyDescent="0.3">
      <c r="A74" t="s">
        <v>323</v>
      </c>
      <c r="B74" t="s">
        <v>199</v>
      </c>
      <c r="C74" t="s">
        <v>520</v>
      </c>
      <c r="D74" s="4">
        <v>5</v>
      </c>
      <c r="F74" s="40"/>
      <c r="G74" s="15"/>
      <c r="H74" s="6">
        <f>IF(ISERROR(VLOOKUP(G74,Rabattgruppen!A:D,4,FALSE)),25%,VLOOKUP(G74,Rabattgruppen!A:D,4,FALSE))</f>
        <v>0.25</v>
      </c>
      <c r="I74" s="33">
        <f t="shared" si="1"/>
        <v>0</v>
      </c>
      <c r="K74" s="15"/>
      <c r="L74" s="15"/>
      <c r="M74" s="15"/>
      <c r="N74" s="15"/>
    </row>
    <row r="75" spans="1:14" x14ac:dyDescent="0.3">
      <c r="A75" t="s">
        <v>324</v>
      </c>
      <c r="B75" t="s">
        <v>199</v>
      </c>
      <c r="C75" t="s">
        <v>521</v>
      </c>
      <c r="D75" s="4">
        <v>3</v>
      </c>
      <c r="F75" s="40"/>
      <c r="G75" s="15"/>
      <c r="H75" s="6">
        <f>IF(ISERROR(VLOOKUP(G75,Rabattgruppen!A:D,4,FALSE)),25%,VLOOKUP(G75,Rabattgruppen!A:D,4,FALSE))</f>
        <v>0.25</v>
      </c>
      <c r="I75" s="33">
        <f t="shared" si="1"/>
        <v>0</v>
      </c>
      <c r="K75" s="15"/>
      <c r="L75" s="15"/>
      <c r="M75" s="15"/>
      <c r="N75" s="15"/>
    </row>
    <row r="76" spans="1:14" x14ac:dyDescent="0.3">
      <c r="A76" t="s">
        <v>325</v>
      </c>
      <c r="B76" t="s">
        <v>199</v>
      </c>
      <c r="C76" t="s">
        <v>522</v>
      </c>
      <c r="D76" s="4">
        <v>1</v>
      </c>
      <c r="F76" s="40"/>
      <c r="G76" s="15"/>
      <c r="H76" s="6">
        <f>IF(ISERROR(VLOOKUP(G76,Rabattgruppen!A:D,4,FALSE)),25%,VLOOKUP(G76,Rabattgruppen!A:D,4,FALSE))</f>
        <v>0.25</v>
      </c>
      <c r="I76" s="33">
        <f t="shared" si="1"/>
        <v>0</v>
      </c>
      <c r="K76" s="15"/>
      <c r="L76" s="15"/>
      <c r="M76" s="15"/>
      <c r="N76" s="15"/>
    </row>
    <row r="77" spans="1:14" x14ac:dyDescent="0.3">
      <c r="A77" t="s">
        <v>326</v>
      </c>
      <c r="B77" t="s">
        <v>199</v>
      </c>
      <c r="C77" t="s">
        <v>523</v>
      </c>
      <c r="D77" s="4">
        <v>1</v>
      </c>
      <c r="F77" s="40"/>
      <c r="G77" s="15"/>
      <c r="H77" s="6">
        <f>IF(ISERROR(VLOOKUP(G77,Rabattgruppen!A:D,4,FALSE)),25%,VLOOKUP(G77,Rabattgruppen!A:D,4,FALSE))</f>
        <v>0.25</v>
      </c>
      <c r="I77" s="33">
        <f t="shared" si="1"/>
        <v>0</v>
      </c>
      <c r="K77" s="15"/>
      <c r="L77" s="15"/>
      <c r="M77" s="15"/>
      <c r="N77" s="15"/>
    </row>
    <row r="78" spans="1:14" x14ac:dyDescent="0.3">
      <c r="A78" t="s">
        <v>327</v>
      </c>
      <c r="B78" t="s">
        <v>199</v>
      </c>
      <c r="C78" t="s">
        <v>524</v>
      </c>
      <c r="D78" s="4">
        <v>12</v>
      </c>
      <c r="F78" s="40"/>
      <c r="G78" s="15"/>
      <c r="H78" s="6">
        <f>IF(ISERROR(VLOOKUP(G78,Rabattgruppen!A:D,4,FALSE)),25%,VLOOKUP(G78,Rabattgruppen!A:D,4,FALSE))</f>
        <v>0.25</v>
      </c>
      <c r="I78" s="33">
        <f t="shared" si="1"/>
        <v>0</v>
      </c>
      <c r="K78" s="15"/>
      <c r="L78" s="15"/>
      <c r="M78" s="15"/>
      <c r="N78" s="15"/>
    </row>
    <row r="79" spans="1:14" x14ac:dyDescent="0.3">
      <c r="A79" t="s">
        <v>328</v>
      </c>
      <c r="B79" t="s">
        <v>199</v>
      </c>
      <c r="C79" t="s">
        <v>525</v>
      </c>
      <c r="D79" s="4">
        <v>12</v>
      </c>
      <c r="F79" s="40"/>
      <c r="G79" s="15"/>
      <c r="H79" s="6">
        <f>IF(ISERROR(VLOOKUP(G79,Rabattgruppen!A:D,4,FALSE)),25%,VLOOKUP(G79,Rabattgruppen!A:D,4,FALSE))</f>
        <v>0.25</v>
      </c>
      <c r="I79" s="33">
        <f t="shared" si="1"/>
        <v>0</v>
      </c>
      <c r="K79" s="15"/>
      <c r="L79" s="15"/>
      <c r="M79" s="15"/>
      <c r="N79" s="15"/>
    </row>
    <row r="80" spans="1:14" x14ac:dyDescent="0.3">
      <c r="A80" t="s">
        <v>329</v>
      </c>
      <c r="B80" t="s">
        <v>199</v>
      </c>
      <c r="C80" t="s">
        <v>526</v>
      </c>
      <c r="D80" s="4">
        <v>12</v>
      </c>
      <c r="F80" s="40"/>
      <c r="G80" s="15"/>
      <c r="H80" s="6">
        <f>IF(ISERROR(VLOOKUP(G80,Rabattgruppen!A:D,4,FALSE)),25%,VLOOKUP(G80,Rabattgruppen!A:D,4,FALSE))</f>
        <v>0.25</v>
      </c>
      <c r="I80" s="33">
        <f t="shared" si="1"/>
        <v>0</v>
      </c>
      <c r="K80" s="15"/>
      <c r="L80" s="15"/>
      <c r="M80" s="15"/>
      <c r="N80" s="15"/>
    </row>
    <row r="81" spans="1:14" x14ac:dyDescent="0.3">
      <c r="A81" t="s">
        <v>330</v>
      </c>
      <c r="B81" t="s">
        <v>199</v>
      </c>
      <c r="C81" t="s">
        <v>527</v>
      </c>
      <c r="D81" s="4">
        <v>1</v>
      </c>
      <c r="F81" s="40"/>
      <c r="G81" s="15"/>
      <c r="H81" s="6">
        <f>IF(ISERROR(VLOOKUP(G81,Rabattgruppen!A:D,4,FALSE)),25%,VLOOKUP(G81,Rabattgruppen!A:D,4,FALSE))</f>
        <v>0.25</v>
      </c>
      <c r="I81" s="33">
        <f t="shared" si="1"/>
        <v>0</v>
      </c>
      <c r="K81" s="15"/>
      <c r="L81" s="15"/>
      <c r="M81" s="15"/>
      <c r="N81" s="15"/>
    </row>
    <row r="82" spans="1:14" x14ac:dyDescent="0.3">
      <c r="A82" t="s">
        <v>331</v>
      </c>
      <c r="B82" t="s">
        <v>199</v>
      </c>
      <c r="C82" t="s">
        <v>528</v>
      </c>
      <c r="D82" s="4">
        <v>12</v>
      </c>
      <c r="F82" s="40"/>
      <c r="G82" s="15"/>
      <c r="H82" s="6">
        <f>IF(ISERROR(VLOOKUP(G82,Rabattgruppen!A:D,4,FALSE)),25%,VLOOKUP(G82,Rabattgruppen!A:D,4,FALSE))</f>
        <v>0.25</v>
      </c>
      <c r="I82" s="33">
        <f t="shared" si="1"/>
        <v>0</v>
      </c>
      <c r="K82" s="15"/>
      <c r="L82" s="15"/>
      <c r="M82" s="15"/>
      <c r="N82" s="15"/>
    </row>
    <row r="83" spans="1:14" x14ac:dyDescent="0.3">
      <c r="A83" t="s">
        <v>332</v>
      </c>
      <c r="B83" t="s">
        <v>199</v>
      </c>
      <c r="C83" t="s">
        <v>529</v>
      </c>
      <c r="D83" s="4">
        <v>4</v>
      </c>
      <c r="F83" s="40"/>
      <c r="G83" s="15"/>
      <c r="H83" s="6">
        <f>IF(ISERROR(VLOOKUP(G83,Rabattgruppen!A:D,4,FALSE)),25%,VLOOKUP(G83,Rabattgruppen!A:D,4,FALSE))</f>
        <v>0.25</v>
      </c>
      <c r="I83" s="33">
        <f t="shared" si="1"/>
        <v>0</v>
      </c>
      <c r="K83" s="15"/>
      <c r="L83" s="15"/>
      <c r="M83" s="15"/>
      <c r="N83" s="15"/>
    </row>
    <row r="84" spans="1:14" x14ac:dyDescent="0.3">
      <c r="A84" t="s">
        <v>333</v>
      </c>
      <c r="B84" t="s">
        <v>199</v>
      </c>
      <c r="C84" t="s">
        <v>530</v>
      </c>
      <c r="D84" s="4">
        <v>3</v>
      </c>
      <c r="F84" s="40"/>
      <c r="G84" s="15"/>
      <c r="H84" s="6">
        <f>IF(ISERROR(VLOOKUP(G84,Rabattgruppen!A:D,4,FALSE)),25%,VLOOKUP(G84,Rabattgruppen!A:D,4,FALSE))</f>
        <v>0.25</v>
      </c>
      <c r="I84" s="33">
        <f t="shared" si="1"/>
        <v>0</v>
      </c>
      <c r="K84" s="15"/>
      <c r="L84" s="15"/>
      <c r="M84" s="15"/>
      <c r="N84" s="15"/>
    </row>
    <row r="85" spans="1:14" x14ac:dyDescent="0.3">
      <c r="A85" t="s">
        <v>334</v>
      </c>
      <c r="B85" t="s">
        <v>199</v>
      </c>
      <c r="C85" t="s">
        <v>531</v>
      </c>
      <c r="D85" s="4">
        <v>1</v>
      </c>
      <c r="F85" s="40"/>
      <c r="G85" s="15"/>
      <c r="H85" s="6">
        <f>IF(ISERROR(VLOOKUP(G85,Rabattgruppen!A:D,4,FALSE)),25%,VLOOKUP(G85,Rabattgruppen!A:D,4,FALSE))</f>
        <v>0.25</v>
      </c>
      <c r="I85" s="33">
        <f t="shared" si="1"/>
        <v>0</v>
      </c>
      <c r="K85" s="15"/>
      <c r="L85" s="15"/>
      <c r="M85" s="15"/>
      <c r="N85" s="15"/>
    </row>
    <row r="86" spans="1:14" x14ac:dyDescent="0.3">
      <c r="A86" t="s">
        <v>335</v>
      </c>
      <c r="B86" t="s">
        <v>199</v>
      </c>
      <c r="C86" t="s">
        <v>532</v>
      </c>
      <c r="D86" s="4">
        <v>1</v>
      </c>
      <c r="F86" s="40"/>
      <c r="G86" s="15"/>
      <c r="H86" s="6">
        <f>IF(ISERROR(VLOOKUP(G86,Rabattgruppen!A:D,4,FALSE)),25%,VLOOKUP(G86,Rabattgruppen!A:D,4,FALSE))</f>
        <v>0.25</v>
      </c>
      <c r="I86" s="33">
        <f t="shared" si="1"/>
        <v>0</v>
      </c>
      <c r="K86" s="15"/>
      <c r="L86" s="15"/>
      <c r="M86" s="15"/>
      <c r="N86" s="15"/>
    </row>
    <row r="87" spans="1:14" x14ac:dyDescent="0.3">
      <c r="A87" t="s">
        <v>336</v>
      </c>
      <c r="B87" t="s">
        <v>199</v>
      </c>
      <c r="C87" t="s">
        <v>533</v>
      </c>
      <c r="D87" s="4">
        <v>3</v>
      </c>
      <c r="F87" s="40"/>
      <c r="G87" s="15"/>
      <c r="H87" s="6">
        <f>IF(ISERROR(VLOOKUP(G87,Rabattgruppen!A:D,4,FALSE)),25%,VLOOKUP(G87,Rabattgruppen!A:D,4,FALSE))</f>
        <v>0.25</v>
      </c>
      <c r="I87" s="33">
        <f t="shared" si="1"/>
        <v>0</v>
      </c>
      <c r="K87" s="15"/>
      <c r="L87" s="15"/>
      <c r="M87" s="15"/>
      <c r="N87" s="15"/>
    </row>
    <row r="88" spans="1:14" x14ac:dyDescent="0.3">
      <c r="A88" t="s">
        <v>337</v>
      </c>
      <c r="B88" t="s">
        <v>199</v>
      </c>
      <c r="C88" t="s">
        <v>534</v>
      </c>
      <c r="D88" s="4">
        <v>1</v>
      </c>
      <c r="F88" s="40"/>
      <c r="G88" s="15"/>
      <c r="H88" s="6">
        <f>IF(ISERROR(VLOOKUP(G88,Rabattgruppen!A:D,4,FALSE)),25%,VLOOKUP(G88,Rabattgruppen!A:D,4,FALSE))</f>
        <v>0.25</v>
      </c>
      <c r="I88" s="33">
        <f t="shared" si="1"/>
        <v>0</v>
      </c>
      <c r="K88" s="15"/>
      <c r="L88" s="15"/>
      <c r="M88" s="15"/>
      <c r="N88" s="15"/>
    </row>
    <row r="89" spans="1:14" x14ac:dyDescent="0.3">
      <c r="A89" t="s">
        <v>338</v>
      </c>
      <c r="B89" t="s">
        <v>199</v>
      </c>
      <c r="C89" t="s">
        <v>535</v>
      </c>
      <c r="D89" s="4">
        <v>533</v>
      </c>
      <c r="F89" s="40"/>
      <c r="G89" s="15"/>
      <c r="H89" s="6">
        <f>IF(ISERROR(VLOOKUP(G89,Rabattgruppen!A:D,4,FALSE)),25%,VLOOKUP(G89,Rabattgruppen!A:D,4,FALSE))</f>
        <v>0.25</v>
      </c>
      <c r="I89" s="33">
        <f t="shared" si="1"/>
        <v>0</v>
      </c>
      <c r="K89" s="15"/>
      <c r="L89" s="15"/>
      <c r="M89" s="15"/>
      <c r="N89" s="15"/>
    </row>
    <row r="90" spans="1:14" x14ac:dyDescent="0.3">
      <c r="A90" t="s">
        <v>339</v>
      </c>
      <c r="B90" t="s">
        <v>199</v>
      </c>
      <c r="C90" t="s">
        <v>536</v>
      </c>
      <c r="D90" s="4">
        <v>3</v>
      </c>
      <c r="F90" s="40"/>
      <c r="G90" s="15"/>
      <c r="H90" s="6">
        <f>IF(ISERROR(VLOOKUP(G90,Rabattgruppen!A:D,4,FALSE)),25%,VLOOKUP(G90,Rabattgruppen!A:D,4,FALSE))</f>
        <v>0.25</v>
      </c>
      <c r="I90" s="33">
        <f t="shared" si="1"/>
        <v>0</v>
      </c>
      <c r="K90" s="15"/>
      <c r="L90" s="15"/>
      <c r="M90" s="15"/>
      <c r="N90" s="15"/>
    </row>
    <row r="91" spans="1:14" x14ac:dyDescent="0.3">
      <c r="A91" t="s">
        <v>340</v>
      </c>
      <c r="B91" t="s">
        <v>199</v>
      </c>
      <c r="C91" t="s">
        <v>537</v>
      </c>
      <c r="D91" s="4">
        <v>1</v>
      </c>
      <c r="F91" s="40"/>
      <c r="G91" s="15"/>
      <c r="H91" s="6">
        <f>IF(ISERROR(VLOOKUP(G91,Rabattgruppen!A:D,4,FALSE)),25%,VLOOKUP(G91,Rabattgruppen!A:D,4,FALSE))</f>
        <v>0.25</v>
      </c>
      <c r="I91" s="33">
        <f t="shared" si="1"/>
        <v>0</v>
      </c>
      <c r="K91" s="15"/>
      <c r="L91" s="15"/>
      <c r="M91" s="15"/>
      <c r="N91" s="15"/>
    </row>
    <row r="92" spans="1:14" x14ac:dyDescent="0.3">
      <c r="A92" t="s">
        <v>341</v>
      </c>
      <c r="B92" t="s">
        <v>199</v>
      </c>
      <c r="C92" t="s">
        <v>538</v>
      </c>
      <c r="D92" s="4">
        <v>7</v>
      </c>
      <c r="F92" s="40"/>
      <c r="G92" s="15"/>
      <c r="H92" s="6">
        <f>IF(ISERROR(VLOOKUP(G92,Rabattgruppen!A:D,4,FALSE)),25%,VLOOKUP(G92,Rabattgruppen!A:D,4,FALSE))</f>
        <v>0.25</v>
      </c>
      <c r="I92" s="33">
        <f t="shared" si="1"/>
        <v>0</v>
      </c>
      <c r="K92" s="15"/>
      <c r="L92" s="15"/>
      <c r="M92" s="15"/>
      <c r="N92" s="15"/>
    </row>
    <row r="93" spans="1:14" x14ac:dyDescent="0.3">
      <c r="A93" t="s">
        <v>342</v>
      </c>
      <c r="B93" t="s">
        <v>199</v>
      </c>
      <c r="C93" t="s">
        <v>539</v>
      </c>
      <c r="D93" s="4">
        <v>1</v>
      </c>
      <c r="F93" s="40"/>
      <c r="G93" s="15"/>
      <c r="H93" s="6">
        <f>IF(ISERROR(VLOOKUP(G93,Rabattgruppen!A:D,4,FALSE)),25%,VLOOKUP(G93,Rabattgruppen!A:D,4,FALSE))</f>
        <v>0.25</v>
      </c>
      <c r="I93" s="33">
        <f t="shared" si="1"/>
        <v>0</v>
      </c>
      <c r="K93" s="15"/>
      <c r="L93" s="15"/>
      <c r="M93" s="15"/>
      <c r="N93" s="15"/>
    </row>
    <row r="94" spans="1:14" x14ac:dyDescent="0.3">
      <c r="A94" t="s">
        <v>343</v>
      </c>
      <c r="B94" t="s">
        <v>199</v>
      </c>
      <c r="C94" t="s">
        <v>540</v>
      </c>
      <c r="D94" s="4">
        <v>5</v>
      </c>
      <c r="F94" s="40"/>
      <c r="G94" s="15"/>
      <c r="H94" s="6">
        <f>IF(ISERROR(VLOOKUP(G94,Rabattgruppen!A:D,4,FALSE)),25%,VLOOKUP(G94,Rabattgruppen!A:D,4,FALSE))</f>
        <v>0.25</v>
      </c>
      <c r="I94" s="33">
        <f t="shared" si="1"/>
        <v>0</v>
      </c>
      <c r="K94" s="15"/>
      <c r="L94" s="15"/>
      <c r="M94" s="15"/>
      <c r="N94" s="15"/>
    </row>
    <row r="95" spans="1:14" x14ac:dyDescent="0.3">
      <c r="A95" t="s">
        <v>344</v>
      </c>
      <c r="B95" t="s">
        <v>199</v>
      </c>
      <c r="C95" t="s">
        <v>541</v>
      </c>
      <c r="D95" s="4">
        <v>1</v>
      </c>
      <c r="F95" s="40"/>
      <c r="G95" s="15"/>
      <c r="H95" s="6">
        <f>IF(ISERROR(VLOOKUP(G95,Rabattgruppen!A:D,4,FALSE)),25%,VLOOKUP(G95,Rabattgruppen!A:D,4,FALSE))</f>
        <v>0.25</v>
      </c>
      <c r="I95" s="33">
        <f t="shared" si="1"/>
        <v>0</v>
      </c>
      <c r="K95" s="15"/>
      <c r="L95" s="15"/>
      <c r="M95" s="15"/>
      <c r="N95" s="15"/>
    </row>
    <row r="96" spans="1:14" x14ac:dyDescent="0.3">
      <c r="A96" t="s">
        <v>345</v>
      </c>
      <c r="B96" t="s">
        <v>199</v>
      </c>
      <c r="C96" t="s">
        <v>542</v>
      </c>
      <c r="D96" s="4">
        <v>5</v>
      </c>
      <c r="F96" s="40"/>
      <c r="G96" s="15"/>
      <c r="H96" s="6">
        <f>IF(ISERROR(VLOOKUP(G96,Rabattgruppen!A:D,4,FALSE)),25%,VLOOKUP(G96,Rabattgruppen!A:D,4,FALSE))</f>
        <v>0.25</v>
      </c>
      <c r="I96" s="33">
        <f t="shared" si="1"/>
        <v>0</v>
      </c>
      <c r="K96" s="15"/>
      <c r="L96" s="15"/>
      <c r="M96" s="15"/>
      <c r="N96" s="15"/>
    </row>
    <row r="97" spans="1:14" x14ac:dyDescent="0.3">
      <c r="A97" t="s">
        <v>346</v>
      </c>
      <c r="B97" t="s">
        <v>199</v>
      </c>
      <c r="C97" t="s">
        <v>543</v>
      </c>
      <c r="D97" s="4">
        <v>1</v>
      </c>
      <c r="F97" s="40"/>
      <c r="G97" s="15"/>
      <c r="H97" s="6">
        <f>IF(ISERROR(VLOOKUP(G97,Rabattgruppen!A:D,4,FALSE)),25%,VLOOKUP(G97,Rabattgruppen!A:D,4,FALSE))</f>
        <v>0.25</v>
      </c>
      <c r="I97" s="33">
        <f t="shared" si="1"/>
        <v>0</v>
      </c>
      <c r="K97" s="15"/>
      <c r="L97" s="15"/>
      <c r="M97" s="15"/>
      <c r="N97" s="15"/>
    </row>
    <row r="98" spans="1:14" x14ac:dyDescent="0.3">
      <c r="A98" t="s">
        <v>347</v>
      </c>
      <c r="B98" t="s">
        <v>199</v>
      </c>
      <c r="C98" t="s">
        <v>544</v>
      </c>
      <c r="D98" s="4">
        <v>1</v>
      </c>
      <c r="F98" s="40"/>
      <c r="G98" s="15"/>
      <c r="H98" s="6">
        <f>IF(ISERROR(VLOOKUP(G98,Rabattgruppen!A:D,4,FALSE)),25%,VLOOKUP(G98,Rabattgruppen!A:D,4,FALSE))</f>
        <v>0.25</v>
      </c>
      <c r="I98" s="33">
        <f t="shared" si="1"/>
        <v>0</v>
      </c>
      <c r="K98" s="15"/>
      <c r="L98" s="15"/>
      <c r="M98" s="15"/>
      <c r="N98" s="15"/>
    </row>
    <row r="99" spans="1:14" x14ac:dyDescent="0.3">
      <c r="A99" t="s">
        <v>348</v>
      </c>
      <c r="B99" t="s">
        <v>199</v>
      </c>
      <c r="C99" t="s">
        <v>545</v>
      </c>
      <c r="D99" s="4">
        <v>14</v>
      </c>
      <c r="F99" s="40"/>
      <c r="G99" s="15"/>
      <c r="H99" s="6">
        <f>IF(ISERROR(VLOOKUP(G99,Rabattgruppen!A:D,4,FALSE)),25%,VLOOKUP(G99,Rabattgruppen!A:D,4,FALSE))</f>
        <v>0.25</v>
      </c>
      <c r="I99" s="33">
        <f t="shared" si="1"/>
        <v>0</v>
      </c>
      <c r="K99" s="15"/>
      <c r="L99" s="15"/>
      <c r="M99" s="15"/>
      <c r="N99" s="15"/>
    </row>
    <row r="100" spans="1:14" x14ac:dyDescent="0.3">
      <c r="A100" t="s">
        <v>349</v>
      </c>
      <c r="B100" t="s">
        <v>199</v>
      </c>
      <c r="C100" t="s">
        <v>546</v>
      </c>
      <c r="D100" s="4">
        <v>18</v>
      </c>
      <c r="F100" s="40"/>
      <c r="G100" s="15"/>
      <c r="H100" s="6">
        <f>IF(ISERROR(VLOOKUP(G100,Rabattgruppen!A:D,4,FALSE)),25%,VLOOKUP(G100,Rabattgruppen!A:D,4,FALSE))</f>
        <v>0.25</v>
      </c>
      <c r="I100" s="33">
        <f t="shared" si="1"/>
        <v>0</v>
      </c>
      <c r="K100" s="15"/>
      <c r="L100" s="15"/>
      <c r="M100" s="15"/>
      <c r="N100" s="15"/>
    </row>
  </sheetData>
  <mergeCells count="2">
    <mergeCell ref="K1:N1"/>
    <mergeCell ref="A1:D1"/>
  </mergeCells>
  <conditionalFormatting sqref="C2:C1048576">
    <cfRule type="duplicateValues" dxfId="1" priority="2"/>
  </conditionalFormatting>
  <conditionalFormatting sqref="L2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A5A1C09E29D4A955E8F5E189BAFB0" ma:contentTypeVersion="3" ma:contentTypeDescription="Ein neues Dokument erstellen." ma:contentTypeScope="" ma:versionID="cf00ab8605f590f766005af7cae6b5ba">
  <xsd:schema xmlns:xsd="http://www.w3.org/2001/XMLSchema" xmlns:xs="http://www.w3.org/2001/XMLSchema" xmlns:p="http://schemas.microsoft.com/office/2006/metadata/properties" xmlns:ns2="f5371fc8-f8bb-463b-a179-9f188fd191f4" targetNamespace="http://schemas.microsoft.com/office/2006/metadata/properties" ma:root="true" ma:fieldsID="d879655da6cb5c26f8f30c9ff3a16dec" ns2:_="">
    <xsd:import namespace="f5371fc8-f8bb-463b-a179-9f188fd191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71fc8-f8bb-463b-a179-9f188fd191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02BDF-8C9E-4139-92B6-FBAE73644C7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f5371fc8-f8bb-463b-a179-9f188fd191f4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D9765DD-4842-4AEE-B9BB-C74FF3617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371fc8-f8bb-463b-a179-9f188fd19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B5C8FE-6274-4827-88E2-B8B27B5632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</vt:i4>
      </vt:variant>
    </vt:vector>
  </HeadingPairs>
  <TitlesOfParts>
    <vt:vector size="20" baseType="lpstr">
      <vt:lpstr>Übersicht</vt:lpstr>
      <vt:lpstr>Rabattgruppen</vt:lpstr>
      <vt:lpstr>Los 1 Chemikalien Standard</vt:lpstr>
      <vt:lpstr>Los 2 Santa Cruz</vt:lpstr>
      <vt:lpstr>Los 3 Aristo Pharma</vt:lpstr>
      <vt:lpstr>Los 4 Invicon</vt:lpstr>
      <vt:lpstr>Los 5 Biochemie Standard</vt:lpstr>
      <vt:lpstr>Los 6 BAG</vt:lpstr>
      <vt:lpstr>Los 7 DLD</vt:lpstr>
      <vt:lpstr>Los 8 VIXEN</vt:lpstr>
      <vt:lpstr>Los 9 Indoor Biotech</vt:lpstr>
      <vt:lpstr>Los 10 Illumina</vt:lpstr>
      <vt:lpstr>Los 11 Progema</vt:lpstr>
      <vt:lpstr>Los 12 Abcam</vt:lpstr>
      <vt:lpstr>Los 13 Bio Rad</vt:lpstr>
      <vt:lpstr>Los 14 Becton Dickinson</vt:lpstr>
      <vt:lpstr>Los 15 Fujirebio</vt:lpstr>
      <vt:lpstr>Los 16 Tecan</vt:lpstr>
      <vt:lpstr>Los 17 Allergene</vt:lpstr>
      <vt:lpstr>'Los 1 Chemikalien Standard'!_FilterDatenbank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Kreutschmann, Thomas</dc:creator>
  <cp:keywords/>
  <dc:description/>
  <cp:lastModifiedBy>Kania, Jenny</cp:lastModifiedBy>
  <cp:revision/>
  <dcterms:created xsi:type="dcterms:W3CDTF">2015-06-05T18:19:34Z</dcterms:created>
  <dcterms:modified xsi:type="dcterms:W3CDTF">2026-06-05T09:50:52Z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5839c-a198-4d87-a0d2-c07b8aa32614_Enabled">
    <vt:lpwstr>true</vt:lpwstr>
  </property>
  <property fmtid="{D5CDD505-2E9C-101B-9397-08002B2CF9AE}" pid="3" name="MSIP_Label_7545839c-a198-4d87-a0d2-c07b8aa32614_SetDate">
    <vt:lpwstr>2026-02-09T14:31:10Z</vt:lpwstr>
  </property>
  <property fmtid="{D5CDD505-2E9C-101B-9397-08002B2CF9AE}" pid="4" name="MSIP_Label_7545839c-a198-4d87-a0d2-c07b8aa32614_Method">
    <vt:lpwstr>Standard</vt:lpwstr>
  </property>
  <property fmtid="{D5CDD505-2E9C-101B-9397-08002B2CF9AE}" pid="5" name="MSIP_Label_7545839c-a198-4d87-a0d2-c07b8aa32614_Name">
    <vt:lpwstr>Öffentlich</vt:lpwstr>
  </property>
  <property fmtid="{D5CDD505-2E9C-101B-9397-08002B2CF9AE}" pid="6" name="MSIP_Label_7545839c-a198-4d87-a0d2-c07b8aa32614_SiteId">
    <vt:lpwstr>f3987bed-0f17-4307-a6bb-a2ae861736b7</vt:lpwstr>
  </property>
  <property fmtid="{D5CDD505-2E9C-101B-9397-08002B2CF9AE}" pid="7" name="MSIP_Label_7545839c-a198-4d87-a0d2-c07b8aa32614_ActionId">
    <vt:lpwstr>7ddeb93f-e0eb-48c8-bef1-241b7a57c835</vt:lpwstr>
  </property>
  <property fmtid="{D5CDD505-2E9C-101B-9397-08002B2CF9AE}" pid="8" name="MSIP_Label_7545839c-a198-4d87-a0d2-c07b8aa32614_ContentBits">
    <vt:lpwstr>0</vt:lpwstr>
  </property>
  <property fmtid="{D5CDD505-2E9C-101B-9397-08002B2CF9AE}" pid="9" name="MSIP_Label_7545839c-a198-4d87-a0d2-c07b8aa32614_Tag">
    <vt:lpwstr>10, 3, 0, 1</vt:lpwstr>
  </property>
  <property fmtid="{D5CDD505-2E9C-101B-9397-08002B2CF9AE}" pid="10" name="ContentTypeId">
    <vt:lpwstr>0x010100773A5A1C09E29D4A955E8F5E189BAFB0</vt:lpwstr>
  </property>
  <property fmtid="{D5CDD505-2E9C-101B-9397-08002B2CF9AE}" pid="11" name="Order">
    <vt:r8>19500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